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3.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drawings/drawing4.xml" ContentType="application/vnd.openxmlformats-officedocument.drawing+xml"/>
  <Override PartName="/xl/comments4.xml" ContentType="application/vnd.openxmlformats-officedocument.spreadsheetml.comments+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60" yWindow="75" windowWidth="11340" windowHeight="6285" tabRatio="859"/>
  </bookViews>
  <sheets>
    <sheet name="Capable Process" sheetId="4" r:id="rId1"/>
    <sheet name="Incorrectly Centered" sheetId="10" r:id="rId2"/>
    <sheet name="Excessive Variation" sheetId="9" r:id="rId3"/>
    <sheet name="Do-It-Yourself" sheetId="11" r:id="rId4"/>
    <sheet name="Extra Sheet" sheetId="2" r:id="rId5"/>
  </sheets>
  <definedNames>
    <definedName name="_xlnm.Print_Area" localSheetId="0">'Capable Process'!$A$1:$Q$30</definedName>
    <definedName name="_xlnm.Print_Area" localSheetId="3">'Do-It-Yourself'!$A$1:$N$33</definedName>
    <definedName name="_xlnm.Print_Area" localSheetId="2">'Excessive Variation'!$A$1:$Q$31</definedName>
    <definedName name="_xlnm.Print_Area" localSheetId="1">'Incorrectly Centered'!$A$1:$P$31</definedName>
  </definedNames>
  <calcPr calcId="145621"/>
</workbook>
</file>

<file path=xl/calcChain.xml><?xml version="1.0" encoding="utf-8"?>
<calcChain xmlns="http://schemas.openxmlformats.org/spreadsheetml/2006/main">
  <c r="K4" i="11" l="1"/>
  <c r="K7" i="11"/>
  <c r="M5" i="11"/>
  <c r="R7" i="11"/>
  <c r="S7" i="11" s="1"/>
  <c r="M6" i="11"/>
  <c r="R8" i="11"/>
  <c r="S8" i="11"/>
  <c r="R9" i="11"/>
  <c r="S9" i="11"/>
  <c r="R10" i="11"/>
  <c r="S10" i="11"/>
  <c r="R11" i="11"/>
  <c r="S11" i="11"/>
  <c r="R12" i="11"/>
  <c r="S12" i="11"/>
  <c r="R13" i="11"/>
  <c r="S13" i="11"/>
  <c r="R14" i="11"/>
  <c r="S14" i="11"/>
  <c r="R15" i="11"/>
  <c r="S15" i="11"/>
  <c r="R16" i="11"/>
  <c r="S16" i="11"/>
  <c r="R17" i="11"/>
  <c r="S17" i="11"/>
  <c r="R18" i="11"/>
  <c r="S18" i="11"/>
  <c r="R19" i="11"/>
  <c r="S19" i="11"/>
  <c r="R20" i="11"/>
  <c r="S20" i="11"/>
  <c r="R21" i="11"/>
  <c r="S21" i="11"/>
  <c r="R22" i="11"/>
  <c r="S22" i="11"/>
  <c r="R23" i="11"/>
  <c r="S23" i="11"/>
  <c r="R24" i="11"/>
  <c r="S24" i="11"/>
  <c r="R25" i="11"/>
  <c r="S25" i="11"/>
  <c r="R26" i="11"/>
  <c r="S26" i="11"/>
  <c r="R27" i="11"/>
  <c r="S27" i="11"/>
  <c r="R28" i="11"/>
  <c r="S28" i="11"/>
  <c r="R29" i="11"/>
  <c r="S29" i="11"/>
  <c r="R30" i="11"/>
  <c r="S30" i="11"/>
  <c r="R31" i="11"/>
  <c r="S31" i="11"/>
  <c r="R32" i="11"/>
  <c r="S32" i="11"/>
  <c r="R33" i="11"/>
  <c r="S33" i="11"/>
  <c r="R34" i="11"/>
  <c r="S34" i="11"/>
  <c r="R35" i="11"/>
  <c r="S35" i="11"/>
  <c r="R36" i="11"/>
  <c r="S36" i="11"/>
  <c r="R37" i="11"/>
  <c r="S37" i="11"/>
  <c r="R38" i="11"/>
  <c r="S38" i="11"/>
  <c r="R39" i="11"/>
  <c r="S39" i="11"/>
  <c r="R40" i="11"/>
  <c r="S40" i="11"/>
  <c r="R41" i="11"/>
  <c r="S41" i="11"/>
  <c r="R42" i="11"/>
  <c r="S42" i="11"/>
  <c r="R43" i="11"/>
  <c r="S43" i="11"/>
  <c r="R44" i="11"/>
  <c r="S44" i="11"/>
  <c r="R45" i="11"/>
  <c r="S45" i="11"/>
  <c r="R46" i="11"/>
  <c r="S46" i="11"/>
  <c r="R47" i="11"/>
  <c r="S47" i="11"/>
  <c r="R48" i="11"/>
  <c r="S48" i="11"/>
  <c r="R49" i="11"/>
  <c r="S49" i="11"/>
  <c r="R50" i="11"/>
  <c r="S50" i="11"/>
  <c r="R51" i="11"/>
  <c r="S51" i="11"/>
  <c r="R52" i="11"/>
  <c r="S52" i="11"/>
  <c r="R53" i="11"/>
  <c r="S53" i="11"/>
  <c r="R54" i="11"/>
  <c r="S54" i="11"/>
  <c r="R55" i="11"/>
  <c r="S55" i="11"/>
  <c r="R56" i="11"/>
  <c r="S56" i="11"/>
  <c r="R57" i="11"/>
  <c r="S57" i="11"/>
  <c r="R58" i="11"/>
  <c r="S58" i="11"/>
  <c r="R59" i="11"/>
  <c r="S59" i="11"/>
  <c r="R60" i="11"/>
  <c r="S60" i="11"/>
  <c r="R61" i="11"/>
  <c r="S61" i="11"/>
  <c r="R62" i="11"/>
  <c r="S62" i="11"/>
  <c r="R63" i="11"/>
  <c r="S63" i="11"/>
  <c r="R64" i="11"/>
  <c r="S64" i="11"/>
  <c r="R65" i="11"/>
  <c r="S65" i="11"/>
  <c r="R66" i="11"/>
  <c r="S66" i="11"/>
  <c r="R67" i="11"/>
  <c r="S67" i="11"/>
  <c r="R68" i="11"/>
  <c r="S68" i="11"/>
  <c r="R69" i="11"/>
  <c r="S69" i="11"/>
  <c r="R70" i="11"/>
  <c r="S70" i="11"/>
  <c r="R71" i="11"/>
  <c r="S71" i="11"/>
  <c r="R72" i="11"/>
  <c r="S72" i="11"/>
  <c r="R73" i="11"/>
  <c r="S73" i="11"/>
  <c r="R74" i="11"/>
  <c r="S74" i="11"/>
  <c r="R75" i="11"/>
  <c r="S75" i="11"/>
  <c r="R76" i="11"/>
  <c r="S76" i="11"/>
  <c r="R77" i="11"/>
  <c r="S77" i="11"/>
  <c r="R78" i="11"/>
  <c r="S78" i="11"/>
  <c r="R79" i="11"/>
  <c r="S79" i="11"/>
  <c r="R80" i="11"/>
  <c r="S80" i="11"/>
  <c r="R81" i="11"/>
  <c r="S81" i="11"/>
  <c r="R82" i="11"/>
  <c r="S82" i="11"/>
  <c r="R83" i="11"/>
  <c r="S83" i="11"/>
  <c r="R84" i="11"/>
  <c r="S84" i="11"/>
  <c r="R85" i="11"/>
  <c r="S85" i="11"/>
  <c r="R86" i="11"/>
  <c r="S86" i="11"/>
  <c r="R87" i="11"/>
  <c r="S87" i="11"/>
  <c r="R88" i="11"/>
  <c r="S88" i="11"/>
  <c r="R89" i="11"/>
  <c r="S89" i="11"/>
  <c r="R90" i="11"/>
  <c r="S90" i="11"/>
  <c r="R91" i="11"/>
  <c r="S91" i="11"/>
  <c r="R92" i="11"/>
  <c r="S92" i="11"/>
  <c r="R93" i="11"/>
  <c r="S93" i="11"/>
  <c r="R94" i="11"/>
  <c r="S94" i="11"/>
  <c r="R95" i="11"/>
  <c r="S95" i="11"/>
  <c r="R96" i="11"/>
  <c r="S96" i="11"/>
  <c r="R97" i="11"/>
  <c r="S97" i="11"/>
  <c r="R98" i="11"/>
  <c r="S98" i="11"/>
  <c r="R99" i="11"/>
  <c r="S99" i="11"/>
  <c r="R100" i="11"/>
  <c r="S100" i="11"/>
  <c r="R101" i="11"/>
  <c r="S101" i="11"/>
  <c r="R102" i="11"/>
  <c r="S102" i="11"/>
  <c r="R103" i="11"/>
  <c r="S103" i="11"/>
  <c r="R104" i="11"/>
  <c r="S104" i="11"/>
  <c r="R105" i="11"/>
  <c r="S105" i="11"/>
  <c r="R106" i="11"/>
  <c r="S106" i="11"/>
  <c r="R107" i="11"/>
  <c r="S107" i="11"/>
  <c r="R108" i="11"/>
  <c r="S108" i="11"/>
  <c r="R109" i="11"/>
  <c r="S109" i="11"/>
  <c r="R110" i="11"/>
  <c r="S110" i="11"/>
  <c r="R111" i="11"/>
  <c r="S111" i="11"/>
  <c r="R112" i="11"/>
  <c r="S112" i="11"/>
  <c r="R113" i="11"/>
  <c r="S113" i="11"/>
  <c r="R114" i="11"/>
  <c r="S114" i="11"/>
  <c r="R115" i="11"/>
  <c r="S115" i="11"/>
  <c r="R116" i="11"/>
  <c r="S116" i="11"/>
  <c r="R117" i="11"/>
  <c r="S117" i="11"/>
  <c r="R118" i="11"/>
  <c r="S118" i="11"/>
  <c r="R119" i="11"/>
  <c r="S119" i="11"/>
  <c r="R120" i="11"/>
  <c r="S120" i="11"/>
  <c r="R121" i="11"/>
  <c r="S121" i="11"/>
  <c r="R122" i="11"/>
  <c r="S122" i="11"/>
  <c r="R123" i="11"/>
  <c r="S123" i="11"/>
  <c r="R124" i="11"/>
  <c r="S124" i="11"/>
  <c r="R125" i="11"/>
  <c r="S125" i="11"/>
  <c r="R126" i="11"/>
  <c r="S126" i="11"/>
  <c r="R127" i="11"/>
  <c r="S127" i="11"/>
  <c r="R128" i="11"/>
  <c r="S128" i="11"/>
  <c r="R129" i="11"/>
  <c r="S129" i="11"/>
  <c r="R130" i="11"/>
  <c r="S130" i="11"/>
  <c r="R131" i="11"/>
  <c r="S131" i="11"/>
  <c r="R132" i="11"/>
  <c r="S132" i="11"/>
  <c r="R133" i="11"/>
  <c r="S133" i="11"/>
  <c r="R134" i="11"/>
  <c r="S134" i="11"/>
  <c r="R135" i="11"/>
  <c r="S135" i="11"/>
  <c r="R136" i="11"/>
  <c r="S136" i="11"/>
  <c r="R137" i="11"/>
  <c r="S137" i="11"/>
  <c r="R138" i="11"/>
  <c r="S138" i="11"/>
  <c r="R139" i="11"/>
  <c r="S139" i="11"/>
  <c r="R140" i="11"/>
  <c r="S140" i="11"/>
  <c r="R141" i="11"/>
  <c r="S141" i="11"/>
  <c r="R142" i="11"/>
  <c r="S142" i="11"/>
  <c r="R143" i="11"/>
  <c r="S143" i="11"/>
  <c r="R144" i="11"/>
  <c r="S144" i="11"/>
  <c r="R145" i="11"/>
  <c r="S145" i="11"/>
  <c r="R146" i="11"/>
  <c r="S146" i="11"/>
  <c r="R147" i="11"/>
  <c r="S147" i="11"/>
  <c r="R148" i="11"/>
  <c r="S148" i="11"/>
  <c r="R149" i="11"/>
  <c r="S149" i="11"/>
  <c r="R150" i="11"/>
  <c r="S150" i="11"/>
  <c r="R151" i="11"/>
  <c r="S151" i="11"/>
  <c r="R152" i="11"/>
  <c r="S152" i="11"/>
  <c r="R153" i="11"/>
  <c r="S153" i="11"/>
  <c r="R154" i="11"/>
  <c r="S154" i="11"/>
  <c r="R155" i="11"/>
  <c r="S155" i="11"/>
  <c r="R156" i="11"/>
  <c r="S156" i="11"/>
  <c r="R157" i="11"/>
  <c r="S157" i="11"/>
  <c r="R158" i="11"/>
  <c r="S158" i="11"/>
  <c r="R159" i="11"/>
  <c r="S159" i="11"/>
  <c r="R160" i="11"/>
  <c r="S160" i="11"/>
  <c r="R161" i="11"/>
  <c r="S161" i="11"/>
  <c r="R162" i="11"/>
  <c r="S162" i="11"/>
  <c r="R163" i="11"/>
  <c r="S163" i="11"/>
  <c r="R164" i="11"/>
  <c r="S164" i="11"/>
  <c r="R165" i="11"/>
  <c r="S165" i="11"/>
  <c r="R166" i="11"/>
  <c r="S166" i="11"/>
  <c r="R167" i="11"/>
  <c r="S167" i="11"/>
  <c r="M10" i="11"/>
  <c r="M11" i="11"/>
  <c r="K4" i="10"/>
  <c r="K7" i="10"/>
  <c r="M5" i="10"/>
  <c r="T7" i="10"/>
  <c r="U7" i="10" s="1"/>
  <c r="M6" i="10"/>
  <c r="T8" i="10"/>
  <c r="U8" i="10"/>
  <c r="T9" i="10"/>
  <c r="U9" i="10"/>
  <c r="T10" i="10"/>
  <c r="U10" i="10"/>
  <c r="T11" i="10"/>
  <c r="U11" i="10"/>
  <c r="T12" i="10"/>
  <c r="U12" i="10"/>
  <c r="T13" i="10"/>
  <c r="U13" i="10"/>
  <c r="T14" i="10"/>
  <c r="U14" i="10"/>
  <c r="T15" i="10"/>
  <c r="U15" i="10"/>
  <c r="T16" i="10"/>
  <c r="U16" i="10"/>
  <c r="T17" i="10"/>
  <c r="U17" i="10"/>
  <c r="T18" i="10"/>
  <c r="U18" i="10"/>
  <c r="T19" i="10"/>
  <c r="U19" i="10"/>
  <c r="T20" i="10"/>
  <c r="U20" i="10"/>
  <c r="T21" i="10"/>
  <c r="U21" i="10"/>
  <c r="T22" i="10"/>
  <c r="U22" i="10"/>
  <c r="T23" i="10"/>
  <c r="U23" i="10"/>
  <c r="T24" i="10"/>
  <c r="U24" i="10"/>
  <c r="T25" i="10"/>
  <c r="U25" i="10"/>
  <c r="T26" i="10"/>
  <c r="U26" i="10"/>
  <c r="T27" i="10"/>
  <c r="U27" i="10"/>
  <c r="T28" i="10"/>
  <c r="U28" i="10"/>
  <c r="T29" i="10"/>
  <c r="U29" i="10"/>
  <c r="T30" i="10"/>
  <c r="U30" i="10"/>
  <c r="T31" i="10"/>
  <c r="U31" i="10"/>
  <c r="T32" i="10"/>
  <c r="U32" i="10"/>
  <c r="T33" i="10"/>
  <c r="U33" i="10"/>
  <c r="T34" i="10"/>
  <c r="U34" i="10"/>
  <c r="T35" i="10"/>
  <c r="U35" i="10"/>
  <c r="T36" i="10"/>
  <c r="U36" i="10"/>
  <c r="T37" i="10"/>
  <c r="U37" i="10"/>
  <c r="T38" i="10"/>
  <c r="U38" i="10"/>
  <c r="T39" i="10"/>
  <c r="U39" i="10"/>
  <c r="T40" i="10"/>
  <c r="U40" i="10"/>
  <c r="T41" i="10"/>
  <c r="U41" i="10"/>
  <c r="T42" i="10"/>
  <c r="U42" i="10"/>
  <c r="T43" i="10"/>
  <c r="U43" i="10"/>
  <c r="T44" i="10"/>
  <c r="U44" i="10"/>
  <c r="T45" i="10"/>
  <c r="U45" i="10"/>
  <c r="T46" i="10"/>
  <c r="U46" i="10"/>
  <c r="T47" i="10"/>
  <c r="U47" i="10"/>
  <c r="T48" i="10"/>
  <c r="U48" i="10"/>
  <c r="T49" i="10"/>
  <c r="U49" i="10"/>
  <c r="T50" i="10"/>
  <c r="U50" i="10"/>
  <c r="T51" i="10"/>
  <c r="U51" i="10"/>
  <c r="T52" i="10"/>
  <c r="U52" i="10"/>
  <c r="T53" i="10"/>
  <c r="U53" i="10"/>
  <c r="T54" i="10"/>
  <c r="U54" i="10"/>
  <c r="T55" i="10"/>
  <c r="U55" i="10"/>
  <c r="T56" i="10"/>
  <c r="U56" i="10"/>
  <c r="T57" i="10"/>
  <c r="U57" i="10"/>
  <c r="T58" i="10"/>
  <c r="U58" i="10"/>
  <c r="T59" i="10"/>
  <c r="U59" i="10"/>
  <c r="T60" i="10"/>
  <c r="U60" i="10"/>
  <c r="T61" i="10"/>
  <c r="U61" i="10"/>
  <c r="T62" i="10"/>
  <c r="U62" i="10"/>
  <c r="T63" i="10"/>
  <c r="U63" i="10"/>
  <c r="T64" i="10"/>
  <c r="U64" i="10"/>
  <c r="T65" i="10"/>
  <c r="U65" i="10"/>
  <c r="T66" i="10"/>
  <c r="U66" i="10"/>
  <c r="T67" i="10"/>
  <c r="U67" i="10"/>
  <c r="T68" i="10"/>
  <c r="U68" i="10"/>
  <c r="T69" i="10"/>
  <c r="U69" i="10"/>
  <c r="T70" i="10"/>
  <c r="U70" i="10"/>
  <c r="T71" i="10"/>
  <c r="U71" i="10"/>
  <c r="T72" i="10"/>
  <c r="U72" i="10"/>
  <c r="T73" i="10"/>
  <c r="U73" i="10"/>
  <c r="T74" i="10"/>
  <c r="U74" i="10"/>
  <c r="T75" i="10"/>
  <c r="U75" i="10"/>
  <c r="T76" i="10"/>
  <c r="U76" i="10"/>
  <c r="T77" i="10"/>
  <c r="U77" i="10"/>
  <c r="T78" i="10"/>
  <c r="U78" i="10"/>
  <c r="T79" i="10"/>
  <c r="U79" i="10"/>
  <c r="T80" i="10"/>
  <c r="U80" i="10"/>
  <c r="T81" i="10"/>
  <c r="U81" i="10"/>
  <c r="T82" i="10"/>
  <c r="U82" i="10"/>
  <c r="T83" i="10"/>
  <c r="U83" i="10"/>
  <c r="T84" i="10"/>
  <c r="U84" i="10"/>
  <c r="T85" i="10"/>
  <c r="U85" i="10"/>
  <c r="T86" i="10"/>
  <c r="U86" i="10"/>
  <c r="T87" i="10"/>
  <c r="U87" i="10"/>
  <c r="T88" i="10"/>
  <c r="U88" i="10"/>
  <c r="T89" i="10"/>
  <c r="U89" i="10"/>
  <c r="T90" i="10"/>
  <c r="U90" i="10"/>
  <c r="T91" i="10"/>
  <c r="U91" i="10"/>
  <c r="T92" i="10"/>
  <c r="U92" i="10"/>
  <c r="T93" i="10"/>
  <c r="U93" i="10"/>
  <c r="T94" i="10"/>
  <c r="U94" i="10"/>
  <c r="T95" i="10"/>
  <c r="U95" i="10"/>
  <c r="T96" i="10"/>
  <c r="U96" i="10"/>
  <c r="T97" i="10"/>
  <c r="U97" i="10"/>
  <c r="T98" i="10"/>
  <c r="U98" i="10"/>
  <c r="T99" i="10"/>
  <c r="U99" i="10"/>
  <c r="T100" i="10"/>
  <c r="U100" i="10"/>
  <c r="T101" i="10"/>
  <c r="U101" i="10"/>
  <c r="T102" i="10"/>
  <c r="U102" i="10"/>
  <c r="T103" i="10"/>
  <c r="U103" i="10"/>
  <c r="T104" i="10"/>
  <c r="U104" i="10"/>
  <c r="T105" i="10"/>
  <c r="U105" i="10"/>
  <c r="T106" i="10"/>
  <c r="U106" i="10"/>
  <c r="T107" i="10"/>
  <c r="U107" i="10"/>
  <c r="T108" i="10"/>
  <c r="U108" i="10"/>
  <c r="T109" i="10"/>
  <c r="U109" i="10"/>
  <c r="T110" i="10"/>
  <c r="U110" i="10"/>
  <c r="T111" i="10"/>
  <c r="U111" i="10"/>
  <c r="T112" i="10"/>
  <c r="U112" i="10"/>
  <c r="T113" i="10"/>
  <c r="U113" i="10"/>
  <c r="T114" i="10"/>
  <c r="U114" i="10"/>
  <c r="T115" i="10"/>
  <c r="U115" i="10"/>
  <c r="T116" i="10"/>
  <c r="U116" i="10"/>
  <c r="T117" i="10"/>
  <c r="U117" i="10"/>
  <c r="T118" i="10"/>
  <c r="U118" i="10"/>
  <c r="T119" i="10"/>
  <c r="U119" i="10"/>
  <c r="T120" i="10"/>
  <c r="U120" i="10"/>
  <c r="T121" i="10"/>
  <c r="U121" i="10"/>
  <c r="T122" i="10"/>
  <c r="U122" i="10"/>
  <c r="T123" i="10"/>
  <c r="U123" i="10"/>
  <c r="T124" i="10"/>
  <c r="U124" i="10"/>
  <c r="T125" i="10"/>
  <c r="U125" i="10"/>
  <c r="T126" i="10"/>
  <c r="U126" i="10"/>
  <c r="T127" i="10"/>
  <c r="U127" i="10"/>
  <c r="T128" i="10"/>
  <c r="U128" i="10"/>
  <c r="T129" i="10"/>
  <c r="U129" i="10"/>
  <c r="T130" i="10"/>
  <c r="U130" i="10"/>
  <c r="T131" i="10"/>
  <c r="U131" i="10"/>
  <c r="T132" i="10"/>
  <c r="U132" i="10"/>
  <c r="T133" i="10"/>
  <c r="U133" i="10"/>
  <c r="T134" i="10"/>
  <c r="U134" i="10"/>
  <c r="T135" i="10"/>
  <c r="U135" i="10"/>
  <c r="T136" i="10"/>
  <c r="U136" i="10"/>
  <c r="T137" i="10"/>
  <c r="U137" i="10"/>
  <c r="T138" i="10"/>
  <c r="U138" i="10"/>
  <c r="T139" i="10"/>
  <c r="U139" i="10"/>
  <c r="T140" i="10"/>
  <c r="U140" i="10"/>
  <c r="T141" i="10"/>
  <c r="U141" i="10"/>
  <c r="T142" i="10"/>
  <c r="U142" i="10"/>
  <c r="T143" i="10"/>
  <c r="U143" i="10"/>
  <c r="T144" i="10"/>
  <c r="U144" i="10"/>
  <c r="T145" i="10"/>
  <c r="U145" i="10"/>
  <c r="T146" i="10"/>
  <c r="U146" i="10"/>
  <c r="T147" i="10"/>
  <c r="U147" i="10"/>
  <c r="T148" i="10"/>
  <c r="U148" i="10"/>
  <c r="T149" i="10"/>
  <c r="U149" i="10"/>
  <c r="T150" i="10"/>
  <c r="U150" i="10"/>
  <c r="T151" i="10"/>
  <c r="U151" i="10"/>
  <c r="T152" i="10"/>
  <c r="U152" i="10"/>
  <c r="T153" i="10"/>
  <c r="U153" i="10"/>
  <c r="T154" i="10"/>
  <c r="U154" i="10"/>
  <c r="T155" i="10"/>
  <c r="U155" i="10"/>
  <c r="T156" i="10"/>
  <c r="U156" i="10"/>
  <c r="T157" i="10"/>
  <c r="U157" i="10"/>
  <c r="T158" i="10"/>
  <c r="U158" i="10"/>
  <c r="T159" i="10"/>
  <c r="U159" i="10"/>
  <c r="T160" i="10"/>
  <c r="U160" i="10"/>
  <c r="T161" i="10"/>
  <c r="U161" i="10"/>
  <c r="T162" i="10"/>
  <c r="U162" i="10"/>
  <c r="T163" i="10"/>
  <c r="U163" i="10"/>
  <c r="T164" i="10"/>
  <c r="U164" i="10"/>
  <c r="T165" i="10"/>
  <c r="U165" i="10"/>
  <c r="T166" i="10"/>
  <c r="U166" i="10"/>
  <c r="T167" i="10"/>
  <c r="U167" i="10"/>
  <c r="M10" i="10"/>
  <c r="M11" i="10"/>
  <c r="K4" i="9"/>
  <c r="K7" i="9"/>
  <c r="M5" i="9"/>
  <c r="T7" i="9"/>
  <c r="U7" i="9" s="1"/>
  <c r="M6" i="9"/>
  <c r="T8" i="9"/>
  <c r="U8" i="9"/>
  <c r="T9" i="9"/>
  <c r="U9" i="9"/>
  <c r="T10" i="9"/>
  <c r="U10" i="9"/>
  <c r="T11" i="9"/>
  <c r="U11" i="9"/>
  <c r="T12" i="9"/>
  <c r="U12" i="9"/>
  <c r="T13" i="9"/>
  <c r="U13" i="9"/>
  <c r="T14" i="9"/>
  <c r="U14" i="9"/>
  <c r="T15" i="9"/>
  <c r="U15" i="9"/>
  <c r="T16" i="9"/>
  <c r="U16" i="9"/>
  <c r="T17" i="9"/>
  <c r="U17" i="9"/>
  <c r="T18" i="9"/>
  <c r="U18" i="9"/>
  <c r="T19" i="9"/>
  <c r="U19" i="9"/>
  <c r="T20" i="9"/>
  <c r="U20" i="9"/>
  <c r="T21" i="9"/>
  <c r="U21" i="9"/>
  <c r="T22" i="9"/>
  <c r="U22" i="9"/>
  <c r="T23" i="9"/>
  <c r="U23" i="9"/>
  <c r="T24" i="9"/>
  <c r="U24" i="9"/>
  <c r="T25" i="9"/>
  <c r="U25" i="9"/>
  <c r="T26" i="9"/>
  <c r="U26" i="9"/>
  <c r="T27" i="9"/>
  <c r="U27" i="9"/>
  <c r="T28" i="9"/>
  <c r="U28" i="9"/>
  <c r="T29" i="9"/>
  <c r="U29" i="9"/>
  <c r="T30" i="9"/>
  <c r="U30" i="9"/>
  <c r="T31" i="9"/>
  <c r="U31" i="9"/>
  <c r="T32" i="9"/>
  <c r="U32" i="9"/>
  <c r="T33" i="9"/>
  <c r="U33" i="9"/>
  <c r="T34" i="9"/>
  <c r="U34" i="9"/>
  <c r="T35" i="9"/>
  <c r="U35" i="9"/>
  <c r="T36" i="9"/>
  <c r="U36" i="9"/>
  <c r="T37" i="9"/>
  <c r="U37" i="9"/>
  <c r="T38" i="9"/>
  <c r="U38" i="9"/>
  <c r="T39" i="9"/>
  <c r="U39" i="9"/>
  <c r="T40" i="9"/>
  <c r="U40" i="9"/>
  <c r="T41" i="9"/>
  <c r="U41" i="9"/>
  <c r="T42" i="9"/>
  <c r="U42" i="9"/>
  <c r="T43" i="9"/>
  <c r="U43" i="9"/>
  <c r="T44" i="9"/>
  <c r="U44" i="9"/>
  <c r="T45" i="9"/>
  <c r="U45" i="9"/>
  <c r="T46" i="9"/>
  <c r="U46" i="9"/>
  <c r="T47" i="9"/>
  <c r="U47" i="9"/>
  <c r="T48" i="9"/>
  <c r="U48" i="9"/>
  <c r="T49" i="9"/>
  <c r="U49" i="9"/>
  <c r="T50" i="9"/>
  <c r="U50" i="9"/>
  <c r="T51" i="9"/>
  <c r="U51" i="9"/>
  <c r="T52" i="9"/>
  <c r="U52" i="9"/>
  <c r="T53" i="9"/>
  <c r="U53" i="9"/>
  <c r="T54" i="9"/>
  <c r="U54" i="9"/>
  <c r="T55" i="9"/>
  <c r="U55" i="9"/>
  <c r="T56" i="9"/>
  <c r="U56" i="9"/>
  <c r="T57" i="9"/>
  <c r="U57" i="9"/>
  <c r="T58" i="9"/>
  <c r="U58" i="9"/>
  <c r="T59" i="9"/>
  <c r="U59" i="9"/>
  <c r="T60" i="9"/>
  <c r="U60" i="9"/>
  <c r="T61" i="9"/>
  <c r="U61" i="9"/>
  <c r="T62" i="9"/>
  <c r="U62" i="9"/>
  <c r="T63" i="9"/>
  <c r="U63" i="9"/>
  <c r="T64" i="9"/>
  <c r="U64" i="9"/>
  <c r="T65" i="9"/>
  <c r="U65" i="9"/>
  <c r="T66" i="9"/>
  <c r="U66" i="9"/>
  <c r="T67" i="9"/>
  <c r="U67" i="9"/>
  <c r="T68" i="9"/>
  <c r="U68" i="9"/>
  <c r="T69" i="9"/>
  <c r="U69" i="9"/>
  <c r="T70" i="9"/>
  <c r="U70" i="9"/>
  <c r="T71" i="9"/>
  <c r="U71" i="9"/>
  <c r="T72" i="9"/>
  <c r="U72" i="9"/>
  <c r="T73" i="9"/>
  <c r="U73" i="9"/>
  <c r="T74" i="9"/>
  <c r="U74" i="9"/>
  <c r="T75" i="9"/>
  <c r="U75" i="9"/>
  <c r="T76" i="9"/>
  <c r="U76" i="9"/>
  <c r="T77" i="9"/>
  <c r="U77" i="9"/>
  <c r="T78" i="9"/>
  <c r="U78" i="9"/>
  <c r="T79" i="9"/>
  <c r="U79" i="9"/>
  <c r="T80" i="9"/>
  <c r="U80" i="9"/>
  <c r="T81" i="9"/>
  <c r="U81" i="9"/>
  <c r="T82" i="9"/>
  <c r="U82" i="9"/>
  <c r="T83" i="9"/>
  <c r="U83" i="9"/>
  <c r="T84" i="9"/>
  <c r="U84" i="9"/>
  <c r="T85" i="9"/>
  <c r="U85" i="9"/>
  <c r="T86" i="9"/>
  <c r="U86" i="9"/>
  <c r="T87" i="9"/>
  <c r="U87" i="9"/>
  <c r="T88" i="9"/>
  <c r="U88" i="9"/>
  <c r="T89" i="9"/>
  <c r="U89" i="9"/>
  <c r="T90" i="9"/>
  <c r="U90" i="9"/>
  <c r="T91" i="9"/>
  <c r="U91" i="9"/>
  <c r="T92" i="9"/>
  <c r="U92" i="9"/>
  <c r="T93" i="9"/>
  <c r="U93" i="9"/>
  <c r="T94" i="9"/>
  <c r="U94" i="9"/>
  <c r="T95" i="9"/>
  <c r="U95" i="9"/>
  <c r="T96" i="9"/>
  <c r="U96" i="9"/>
  <c r="T97" i="9"/>
  <c r="U97" i="9"/>
  <c r="T98" i="9"/>
  <c r="U98" i="9"/>
  <c r="T99" i="9"/>
  <c r="U99" i="9"/>
  <c r="T100" i="9"/>
  <c r="U100" i="9"/>
  <c r="T101" i="9"/>
  <c r="U101" i="9"/>
  <c r="T102" i="9"/>
  <c r="U102" i="9"/>
  <c r="T103" i="9"/>
  <c r="U103" i="9"/>
  <c r="T104" i="9"/>
  <c r="U104" i="9"/>
  <c r="T105" i="9"/>
  <c r="U105" i="9"/>
  <c r="T106" i="9"/>
  <c r="U106" i="9"/>
  <c r="T107" i="9"/>
  <c r="U107" i="9"/>
  <c r="T108" i="9"/>
  <c r="U108" i="9"/>
  <c r="T109" i="9"/>
  <c r="U109" i="9"/>
  <c r="T110" i="9"/>
  <c r="U110" i="9"/>
  <c r="T111" i="9"/>
  <c r="U111" i="9"/>
  <c r="T112" i="9"/>
  <c r="U112" i="9"/>
  <c r="T113" i="9"/>
  <c r="U113" i="9"/>
  <c r="T114" i="9"/>
  <c r="U114" i="9"/>
  <c r="T115" i="9"/>
  <c r="U115" i="9"/>
  <c r="T116" i="9"/>
  <c r="U116" i="9"/>
  <c r="T117" i="9"/>
  <c r="U117" i="9"/>
  <c r="T118" i="9"/>
  <c r="U118" i="9"/>
  <c r="T119" i="9"/>
  <c r="U119" i="9"/>
  <c r="T120" i="9"/>
  <c r="U120" i="9"/>
  <c r="T121" i="9"/>
  <c r="U121" i="9"/>
  <c r="T122" i="9"/>
  <c r="U122" i="9"/>
  <c r="T123" i="9"/>
  <c r="U123" i="9"/>
  <c r="T124" i="9"/>
  <c r="U124" i="9"/>
  <c r="T125" i="9"/>
  <c r="U125" i="9"/>
  <c r="T126" i="9"/>
  <c r="U126" i="9"/>
  <c r="T127" i="9"/>
  <c r="U127" i="9"/>
  <c r="T128" i="9"/>
  <c r="U128" i="9"/>
  <c r="T129" i="9"/>
  <c r="U129" i="9"/>
  <c r="T130" i="9"/>
  <c r="U130" i="9"/>
  <c r="T131" i="9"/>
  <c r="U131" i="9"/>
  <c r="T132" i="9"/>
  <c r="U132" i="9"/>
  <c r="T133" i="9"/>
  <c r="U133" i="9"/>
  <c r="T134" i="9"/>
  <c r="U134" i="9"/>
  <c r="T135" i="9"/>
  <c r="U135" i="9"/>
  <c r="T136" i="9"/>
  <c r="U136" i="9"/>
  <c r="T137" i="9"/>
  <c r="U137" i="9"/>
  <c r="T138" i="9"/>
  <c r="U138" i="9"/>
  <c r="T139" i="9"/>
  <c r="U139" i="9"/>
  <c r="T140" i="9"/>
  <c r="U140" i="9"/>
  <c r="T141" i="9"/>
  <c r="U141" i="9"/>
  <c r="T142" i="9"/>
  <c r="U142" i="9"/>
  <c r="T143" i="9"/>
  <c r="U143" i="9"/>
  <c r="T144" i="9"/>
  <c r="U144" i="9"/>
  <c r="T145" i="9"/>
  <c r="U145" i="9"/>
  <c r="T146" i="9"/>
  <c r="U146" i="9"/>
  <c r="T147" i="9"/>
  <c r="U147" i="9"/>
  <c r="T148" i="9"/>
  <c r="U148" i="9"/>
  <c r="T149" i="9"/>
  <c r="U149" i="9"/>
  <c r="T150" i="9"/>
  <c r="U150" i="9"/>
  <c r="T151" i="9"/>
  <c r="U151" i="9"/>
  <c r="T152" i="9"/>
  <c r="U152" i="9"/>
  <c r="T153" i="9"/>
  <c r="U153" i="9"/>
  <c r="T154" i="9"/>
  <c r="U154" i="9"/>
  <c r="T155" i="9"/>
  <c r="U155" i="9"/>
  <c r="T156" i="9"/>
  <c r="U156" i="9"/>
  <c r="T157" i="9"/>
  <c r="U157" i="9"/>
  <c r="T158" i="9"/>
  <c r="U158" i="9"/>
  <c r="T159" i="9"/>
  <c r="U159" i="9"/>
  <c r="T160" i="9"/>
  <c r="U160" i="9"/>
  <c r="T161" i="9"/>
  <c r="U161" i="9"/>
  <c r="T162" i="9"/>
  <c r="U162" i="9"/>
  <c r="T163" i="9"/>
  <c r="U163" i="9"/>
  <c r="T164" i="9"/>
  <c r="U164" i="9"/>
  <c r="T165" i="9"/>
  <c r="U165" i="9"/>
  <c r="T166" i="9"/>
  <c r="U166" i="9"/>
  <c r="T167" i="9"/>
  <c r="U167" i="9"/>
  <c r="M10" i="9"/>
  <c r="M11" i="9"/>
  <c r="K7" i="4"/>
  <c r="K4" i="4"/>
  <c r="T7" i="4"/>
  <c r="U7" i="4"/>
  <c r="T8" i="4"/>
  <c r="U8" i="4" s="1"/>
  <c r="T9" i="4"/>
  <c r="U9" i="4" s="1"/>
  <c r="T10" i="4"/>
  <c r="U10" i="4" s="1"/>
  <c r="T11" i="4"/>
  <c r="U11" i="4" s="1"/>
  <c r="T12" i="4"/>
  <c r="U12" i="4" s="1"/>
  <c r="T13" i="4"/>
  <c r="U13" i="4" s="1"/>
  <c r="T14" i="4"/>
  <c r="U14" i="4" s="1"/>
  <c r="T15" i="4"/>
  <c r="U15" i="4" s="1"/>
  <c r="T16" i="4"/>
  <c r="U16" i="4" s="1"/>
  <c r="T17" i="4"/>
  <c r="U17" i="4" s="1"/>
  <c r="T18" i="4"/>
  <c r="U18" i="4" s="1"/>
  <c r="T19" i="4"/>
  <c r="U19" i="4" s="1"/>
  <c r="T20" i="4"/>
  <c r="U20" i="4" s="1"/>
  <c r="T21" i="4"/>
  <c r="U21" i="4" s="1"/>
  <c r="T22" i="4"/>
  <c r="U22" i="4" s="1"/>
  <c r="T23" i="4"/>
  <c r="U23" i="4" s="1"/>
  <c r="T24" i="4"/>
  <c r="U24" i="4" s="1"/>
  <c r="T25" i="4"/>
  <c r="U25" i="4" s="1"/>
  <c r="T26" i="4"/>
  <c r="U26" i="4" s="1"/>
  <c r="T27" i="4"/>
  <c r="U27" i="4" s="1"/>
  <c r="T28" i="4"/>
  <c r="U28" i="4" s="1"/>
  <c r="T29" i="4"/>
  <c r="U29" i="4" s="1"/>
  <c r="T30" i="4"/>
  <c r="U30" i="4" s="1"/>
  <c r="T31" i="4"/>
  <c r="U31" i="4" s="1"/>
  <c r="T32" i="4"/>
  <c r="U32" i="4" s="1"/>
  <c r="T33" i="4"/>
  <c r="U33" i="4" s="1"/>
  <c r="T34" i="4"/>
  <c r="U34" i="4" s="1"/>
  <c r="T35" i="4"/>
  <c r="U35" i="4" s="1"/>
  <c r="T36" i="4"/>
  <c r="U36" i="4" s="1"/>
  <c r="T37" i="4"/>
  <c r="U37" i="4" s="1"/>
  <c r="T38" i="4"/>
  <c r="U38" i="4" s="1"/>
  <c r="T39" i="4"/>
  <c r="U39" i="4" s="1"/>
  <c r="T40" i="4"/>
  <c r="U40" i="4" s="1"/>
  <c r="T41" i="4"/>
  <c r="U41" i="4" s="1"/>
  <c r="T42" i="4"/>
  <c r="U42" i="4" s="1"/>
  <c r="T43" i="4"/>
  <c r="U43" i="4" s="1"/>
  <c r="T44" i="4"/>
  <c r="U44" i="4" s="1"/>
  <c r="T45" i="4"/>
  <c r="U45" i="4" s="1"/>
  <c r="T46" i="4"/>
  <c r="U46" i="4" s="1"/>
  <c r="T47" i="4"/>
  <c r="U47" i="4" s="1"/>
  <c r="T48" i="4"/>
  <c r="U48" i="4" s="1"/>
  <c r="T49" i="4"/>
  <c r="U49" i="4" s="1"/>
  <c r="T50" i="4"/>
  <c r="U50" i="4" s="1"/>
  <c r="T51" i="4"/>
  <c r="U51" i="4" s="1"/>
  <c r="T52" i="4"/>
  <c r="U52" i="4" s="1"/>
  <c r="T53" i="4"/>
  <c r="U53" i="4" s="1"/>
  <c r="T54" i="4"/>
  <c r="U54" i="4" s="1"/>
  <c r="T55" i="4"/>
  <c r="U55" i="4" s="1"/>
  <c r="T56" i="4"/>
  <c r="U56" i="4" s="1"/>
  <c r="T57" i="4"/>
  <c r="U57" i="4" s="1"/>
  <c r="T58" i="4"/>
  <c r="U58" i="4" s="1"/>
  <c r="T59" i="4"/>
  <c r="U59" i="4" s="1"/>
  <c r="T60" i="4"/>
  <c r="U60" i="4" s="1"/>
  <c r="T61" i="4"/>
  <c r="U61" i="4" s="1"/>
  <c r="T62" i="4"/>
  <c r="U62" i="4" s="1"/>
  <c r="T63" i="4"/>
  <c r="U63" i="4" s="1"/>
  <c r="T64" i="4"/>
  <c r="U64" i="4" s="1"/>
  <c r="T65" i="4"/>
  <c r="U65" i="4" s="1"/>
  <c r="T66" i="4"/>
  <c r="U66" i="4" s="1"/>
  <c r="T67" i="4"/>
  <c r="U67" i="4" s="1"/>
  <c r="T68" i="4"/>
  <c r="U68" i="4" s="1"/>
  <c r="T69" i="4"/>
  <c r="U69" i="4" s="1"/>
  <c r="T70" i="4"/>
  <c r="U70" i="4" s="1"/>
  <c r="T71" i="4"/>
  <c r="U71" i="4" s="1"/>
  <c r="T72" i="4"/>
  <c r="U72" i="4" s="1"/>
  <c r="T73" i="4"/>
  <c r="U73" i="4" s="1"/>
  <c r="T74" i="4"/>
  <c r="U74" i="4" s="1"/>
  <c r="T75" i="4"/>
  <c r="U75" i="4" s="1"/>
  <c r="T76" i="4"/>
  <c r="U76" i="4" s="1"/>
  <c r="T77" i="4"/>
  <c r="U77" i="4" s="1"/>
  <c r="T78" i="4"/>
  <c r="U78" i="4" s="1"/>
  <c r="T79" i="4"/>
  <c r="U79" i="4" s="1"/>
  <c r="T80" i="4"/>
  <c r="U80" i="4" s="1"/>
  <c r="T81" i="4"/>
  <c r="U81" i="4" s="1"/>
  <c r="T82" i="4"/>
  <c r="U82" i="4" s="1"/>
  <c r="T83" i="4"/>
  <c r="U83" i="4" s="1"/>
  <c r="T84" i="4"/>
  <c r="U84" i="4" s="1"/>
  <c r="T85" i="4"/>
  <c r="U85" i="4" s="1"/>
  <c r="T86" i="4"/>
  <c r="U86" i="4" s="1"/>
  <c r="T87" i="4"/>
  <c r="U87" i="4" s="1"/>
  <c r="T88" i="4"/>
  <c r="U88" i="4" s="1"/>
  <c r="T89" i="4"/>
  <c r="U89" i="4" s="1"/>
  <c r="T90" i="4"/>
  <c r="U90" i="4" s="1"/>
  <c r="T91" i="4"/>
  <c r="U91" i="4" s="1"/>
  <c r="T92" i="4"/>
  <c r="U92" i="4" s="1"/>
  <c r="T93" i="4"/>
  <c r="U93" i="4" s="1"/>
  <c r="T94" i="4"/>
  <c r="U94" i="4" s="1"/>
  <c r="T95" i="4"/>
  <c r="U95" i="4" s="1"/>
  <c r="T96" i="4"/>
  <c r="U96" i="4" s="1"/>
  <c r="T97" i="4"/>
  <c r="U97" i="4" s="1"/>
  <c r="T98" i="4"/>
  <c r="U98" i="4" s="1"/>
  <c r="T99" i="4"/>
  <c r="U99" i="4" s="1"/>
  <c r="T100" i="4"/>
  <c r="U100" i="4" s="1"/>
  <c r="T101" i="4"/>
  <c r="U101" i="4" s="1"/>
  <c r="T102" i="4"/>
  <c r="U102" i="4" s="1"/>
  <c r="T103" i="4"/>
  <c r="U103" i="4" s="1"/>
  <c r="T104" i="4"/>
  <c r="U104" i="4" s="1"/>
  <c r="T105" i="4"/>
  <c r="U105" i="4" s="1"/>
  <c r="T106" i="4"/>
  <c r="U106" i="4" s="1"/>
  <c r="T107" i="4"/>
  <c r="U107" i="4" s="1"/>
  <c r="T108" i="4"/>
  <c r="U108" i="4" s="1"/>
  <c r="T109" i="4"/>
  <c r="U109" i="4" s="1"/>
  <c r="T110" i="4"/>
  <c r="U110" i="4" s="1"/>
  <c r="T111" i="4"/>
  <c r="U111" i="4" s="1"/>
  <c r="T112" i="4"/>
  <c r="U112" i="4" s="1"/>
  <c r="T113" i="4"/>
  <c r="U113" i="4" s="1"/>
  <c r="T114" i="4"/>
  <c r="U114" i="4" s="1"/>
  <c r="T115" i="4"/>
  <c r="U115" i="4" s="1"/>
  <c r="T116" i="4"/>
  <c r="U116" i="4" s="1"/>
  <c r="T117" i="4"/>
  <c r="U117" i="4" s="1"/>
  <c r="T118" i="4"/>
  <c r="U118" i="4" s="1"/>
  <c r="T119" i="4"/>
  <c r="U119" i="4" s="1"/>
  <c r="T120" i="4"/>
  <c r="U120" i="4" s="1"/>
  <c r="T121" i="4"/>
  <c r="U121" i="4" s="1"/>
  <c r="T122" i="4"/>
  <c r="U122" i="4" s="1"/>
  <c r="T123" i="4"/>
  <c r="U123" i="4" s="1"/>
  <c r="T124" i="4"/>
  <c r="U124" i="4" s="1"/>
  <c r="T125" i="4"/>
  <c r="U125" i="4" s="1"/>
  <c r="T126" i="4"/>
  <c r="U126" i="4" s="1"/>
  <c r="T127" i="4"/>
  <c r="U127" i="4" s="1"/>
  <c r="T128" i="4"/>
  <c r="U128" i="4" s="1"/>
  <c r="T129" i="4"/>
  <c r="U129" i="4" s="1"/>
  <c r="T130" i="4"/>
  <c r="U130" i="4" s="1"/>
  <c r="T131" i="4"/>
  <c r="U131" i="4" s="1"/>
  <c r="T132" i="4"/>
  <c r="U132" i="4" s="1"/>
  <c r="T133" i="4"/>
  <c r="U133" i="4" s="1"/>
  <c r="T134" i="4"/>
  <c r="U134" i="4" s="1"/>
  <c r="T135" i="4"/>
  <c r="U135" i="4" s="1"/>
  <c r="T136" i="4"/>
  <c r="U136" i="4" s="1"/>
  <c r="T137" i="4"/>
  <c r="U137" i="4" s="1"/>
  <c r="T138" i="4"/>
  <c r="U138" i="4" s="1"/>
  <c r="T139" i="4"/>
  <c r="U139" i="4" s="1"/>
  <c r="T140" i="4"/>
  <c r="U140" i="4" s="1"/>
  <c r="T141" i="4"/>
  <c r="U141" i="4" s="1"/>
  <c r="T142" i="4"/>
  <c r="U142" i="4" s="1"/>
  <c r="T143" i="4"/>
  <c r="U143" i="4" s="1"/>
  <c r="T144" i="4"/>
  <c r="U144" i="4" s="1"/>
  <c r="T145" i="4"/>
  <c r="U145" i="4" s="1"/>
  <c r="T146" i="4"/>
  <c r="U146" i="4" s="1"/>
  <c r="T147" i="4"/>
  <c r="U147" i="4" s="1"/>
  <c r="T148" i="4"/>
  <c r="U148" i="4" s="1"/>
  <c r="T149" i="4"/>
  <c r="U149" i="4" s="1"/>
  <c r="T150" i="4"/>
  <c r="U150" i="4" s="1"/>
  <c r="T151" i="4"/>
  <c r="U151" i="4" s="1"/>
  <c r="T152" i="4"/>
  <c r="U152" i="4" s="1"/>
  <c r="T153" i="4"/>
  <c r="U153" i="4" s="1"/>
  <c r="T154" i="4"/>
  <c r="U154" i="4" s="1"/>
  <c r="T155" i="4"/>
  <c r="U155" i="4" s="1"/>
  <c r="T156" i="4"/>
  <c r="U156" i="4" s="1"/>
  <c r="T157" i="4"/>
  <c r="U157" i="4" s="1"/>
  <c r="T158" i="4"/>
  <c r="U158" i="4" s="1"/>
  <c r="T159" i="4"/>
  <c r="U159" i="4" s="1"/>
  <c r="T160" i="4"/>
  <c r="U160" i="4" s="1"/>
  <c r="T161" i="4"/>
  <c r="U161" i="4" s="1"/>
  <c r="T162" i="4"/>
  <c r="U162" i="4" s="1"/>
  <c r="T163" i="4"/>
  <c r="U163" i="4" s="1"/>
  <c r="T164" i="4"/>
  <c r="U164" i="4" s="1"/>
  <c r="T165" i="4"/>
  <c r="U165" i="4" s="1"/>
  <c r="T166" i="4"/>
  <c r="U166" i="4" s="1"/>
  <c r="T167" i="4"/>
  <c r="U167" i="4" s="1"/>
  <c r="M11" i="4"/>
  <c r="M10" i="4"/>
  <c r="M6" i="4"/>
  <c r="M5" i="4"/>
  <c r="N6" i="10"/>
  <c r="N11" i="10"/>
  <c r="N11" i="9"/>
  <c r="N6" i="9"/>
  <c r="N11" i="11"/>
  <c r="N6" i="11"/>
  <c r="N6" i="4" l="1"/>
  <c r="N11" i="4"/>
</calcChain>
</file>

<file path=xl/comments1.xml><?xml version="1.0" encoding="utf-8"?>
<comments xmlns="http://schemas.openxmlformats.org/spreadsheetml/2006/main">
  <authors>
    <author>Doane</author>
  </authors>
  <commentList>
    <comment ref="S6" authorId="0">
      <text>
        <r>
          <rPr>
            <sz val="8"/>
            <color indexed="81"/>
            <rFont val="Tahoma"/>
            <family val="2"/>
          </rPr>
          <t>The standard normal distribution z=(x-</t>
        </r>
        <r>
          <rPr>
            <sz val="8"/>
            <color indexed="81"/>
            <rFont val="Symbol"/>
            <family val="1"/>
            <charset val="2"/>
          </rPr>
          <t>m</t>
        </r>
        <r>
          <rPr>
            <sz val="8"/>
            <color indexed="81"/>
            <rFont val="Tahoma"/>
            <family val="2"/>
          </rPr>
          <t>)/</t>
        </r>
        <r>
          <rPr>
            <sz val="8"/>
            <color indexed="81"/>
            <rFont val="Symbol"/>
            <family val="1"/>
            <charset val="2"/>
          </rPr>
          <t>s</t>
        </r>
        <r>
          <rPr>
            <sz val="8"/>
            <color indexed="81"/>
            <rFont val="Tahoma"/>
            <family val="2"/>
          </rPr>
          <t xml:space="preserve"> shows the distance from the mean in standard deviations.
</t>
        </r>
      </text>
    </comment>
    <comment ref="U6" authorId="0">
      <text>
        <r>
          <rPr>
            <sz val="8"/>
            <color indexed="81"/>
            <rFont val="Tahoma"/>
            <family val="2"/>
          </rPr>
          <t xml:space="preserve">The height of the probability density function.
</t>
        </r>
      </text>
    </comment>
  </commentList>
</comments>
</file>

<file path=xl/comments2.xml><?xml version="1.0" encoding="utf-8"?>
<comments xmlns="http://schemas.openxmlformats.org/spreadsheetml/2006/main">
  <authors>
    <author>Doane</author>
  </authors>
  <commentList>
    <comment ref="S6" authorId="0">
      <text>
        <r>
          <rPr>
            <sz val="8"/>
            <color indexed="81"/>
            <rFont val="Tahoma"/>
            <family val="2"/>
          </rPr>
          <t>The standard normal distribution z=(x-</t>
        </r>
        <r>
          <rPr>
            <sz val="8"/>
            <color indexed="81"/>
            <rFont val="Symbol"/>
            <family val="1"/>
            <charset val="2"/>
          </rPr>
          <t>m</t>
        </r>
        <r>
          <rPr>
            <sz val="8"/>
            <color indexed="81"/>
            <rFont val="Tahoma"/>
            <family val="2"/>
          </rPr>
          <t>)/</t>
        </r>
        <r>
          <rPr>
            <sz val="8"/>
            <color indexed="81"/>
            <rFont val="Symbol"/>
            <family val="1"/>
            <charset val="2"/>
          </rPr>
          <t>s</t>
        </r>
        <r>
          <rPr>
            <sz val="8"/>
            <color indexed="81"/>
            <rFont val="Tahoma"/>
            <family val="2"/>
          </rPr>
          <t xml:space="preserve"> shows the distance from the mean in standard deviations.
</t>
        </r>
      </text>
    </comment>
    <comment ref="U6" authorId="0">
      <text>
        <r>
          <rPr>
            <sz val="8"/>
            <color indexed="81"/>
            <rFont val="Tahoma"/>
            <family val="2"/>
          </rPr>
          <t xml:space="preserve">The height of the probability density function.
</t>
        </r>
      </text>
    </comment>
  </commentList>
</comments>
</file>

<file path=xl/comments3.xml><?xml version="1.0" encoding="utf-8"?>
<comments xmlns="http://schemas.openxmlformats.org/spreadsheetml/2006/main">
  <authors>
    <author>Doane</author>
  </authors>
  <commentList>
    <comment ref="S6" authorId="0">
      <text>
        <r>
          <rPr>
            <sz val="8"/>
            <color indexed="81"/>
            <rFont val="Tahoma"/>
            <family val="2"/>
          </rPr>
          <t>The standard normal distribution z=(x-</t>
        </r>
        <r>
          <rPr>
            <sz val="8"/>
            <color indexed="81"/>
            <rFont val="Symbol"/>
            <family val="1"/>
            <charset val="2"/>
          </rPr>
          <t>m</t>
        </r>
        <r>
          <rPr>
            <sz val="8"/>
            <color indexed="81"/>
            <rFont val="Tahoma"/>
            <family val="2"/>
          </rPr>
          <t>)/</t>
        </r>
        <r>
          <rPr>
            <sz val="8"/>
            <color indexed="81"/>
            <rFont val="Symbol"/>
            <family val="1"/>
            <charset val="2"/>
          </rPr>
          <t>s</t>
        </r>
        <r>
          <rPr>
            <sz val="8"/>
            <color indexed="81"/>
            <rFont val="Tahoma"/>
            <family val="2"/>
          </rPr>
          <t xml:space="preserve"> shows the distance from the mean in standard deviations.
</t>
        </r>
      </text>
    </comment>
    <comment ref="U6" authorId="0">
      <text>
        <r>
          <rPr>
            <sz val="8"/>
            <color indexed="81"/>
            <rFont val="Tahoma"/>
            <family val="2"/>
          </rPr>
          <t xml:space="preserve">The height of the probability density function.
</t>
        </r>
      </text>
    </comment>
  </commentList>
</comments>
</file>

<file path=xl/comments4.xml><?xml version="1.0" encoding="utf-8"?>
<comments xmlns="http://schemas.openxmlformats.org/spreadsheetml/2006/main">
  <authors>
    <author>Doane</author>
  </authors>
  <commentList>
    <comment ref="Q6" authorId="0">
      <text>
        <r>
          <rPr>
            <sz val="8"/>
            <color indexed="81"/>
            <rFont val="Tahoma"/>
            <family val="2"/>
          </rPr>
          <t>The standard normal distribution z=(x-</t>
        </r>
        <r>
          <rPr>
            <sz val="8"/>
            <color indexed="81"/>
            <rFont val="Symbol"/>
            <family val="1"/>
            <charset val="2"/>
          </rPr>
          <t>m</t>
        </r>
        <r>
          <rPr>
            <sz val="8"/>
            <color indexed="81"/>
            <rFont val="Tahoma"/>
            <family val="2"/>
          </rPr>
          <t>)/</t>
        </r>
        <r>
          <rPr>
            <sz val="8"/>
            <color indexed="81"/>
            <rFont val="Symbol"/>
            <family val="1"/>
            <charset val="2"/>
          </rPr>
          <t>s</t>
        </r>
        <r>
          <rPr>
            <sz val="8"/>
            <color indexed="81"/>
            <rFont val="Tahoma"/>
            <family val="2"/>
          </rPr>
          <t xml:space="preserve"> shows the distance from the mean in standard deviations.
</t>
        </r>
      </text>
    </comment>
    <comment ref="S6" authorId="0">
      <text>
        <r>
          <rPr>
            <sz val="8"/>
            <color indexed="81"/>
            <rFont val="Tahoma"/>
            <family val="2"/>
          </rPr>
          <t xml:space="preserve">The height of the probability density function.
</t>
        </r>
      </text>
    </comment>
  </commentList>
</comments>
</file>

<file path=xl/sharedStrings.xml><?xml version="1.0" encoding="utf-8"?>
<sst xmlns="http://schemas.openxmlformats.org/spreadsheetml/2006/main" count="76" uniqueCount="19">
  <si>
    <t>z</t>
  </si>
  <si>
    <t>x</t>
  </si>
  <si>
    <t>f(x)</t>
  </si>
  <si>
    <t>Actual Process</t>
  </si>
  <si>
    <t>Capable Process (Low Variation)</t>
  </si>
  <si>
    <t>y</t>
  </si>
  <si>
    <t>Lower (LSL)</t>
  </si>
  <si>
    <t>Upper (USL)</t>
  </si>
  <si>
    <t>Lower Spec Limit</t>
  </si>
  <si>
    <t>Upper Spec Limit</t>
  </si>
  <si>
    <t>Normal Curve Plot</t>
  </si>
  <si>
    <t>Specification Limits</t>
  </si>
  <si>
    <t>Incapable Process (Incorrectly Centered)</t>
  </si>
  <si>
    <t>Incapable Process (Excesssive Variation)</t>
  </si>
  <si>
    <r>
      <t xml:space="preserve">Mean </t>
    </r>
    <r>
      <rPr>
        <b/>
        <sz val="10"/>
        <color indexed="16"/>
        <rFont val="Arial"/>
        <family val="2"/>
      </rPr>
      <t>(</t>
    </r>
    <r>
      <rPr>
        <b/>
        <sz val="12"/>
        <color indexed="16"/>
        <rFont val="Symbol"/>
        <family val="1"/>
        <charset val="2"/>
      </rPr>
      <t>m</t>
    </r>
    <r>
      <rPr>
        <b/>
        <sz val="10"/>
        <color indexed="16"/>
        <rFont val="Arial"/>
        <family val="2"/>
      </rPr>
      <t>)</t>
    </r>
  </si>
  <si>
    <r>
      <t xml:space="preserve">Std. Dev. </t>
    </r>
    <r>
      <rPr>
        <b/>
        <sz val="10"/>
        <color indexed="16"/>
        <rFont val="Arial"/>
        <family val="2"/>
      </rPr>
      <t>(</t>
    </r>
    <r>
      <rPr>
        <b/>
        <sz val="12"/>
        <color indexed="16"/>
        <rFont val="Symbol"/>
        <family val="1"/>
        <charset val="2"/>
      </rPr>
      <t>s</t>
    </r>
    <r>
      <rPr>
        <b/>
        <sz val="10"/>
        <color indexed="16"/>
        <rFont val="Arial"/>
        <family val="2"/>
      </rPr>
      <t>)</t>
    </r>
  </si>
  <si>
    <t>Do-It-Yourself Demonstration</t>
  </si>
  <si>
    <r>
      <t>C</t>
    </r>
    <r>
      <rPr>
        <b/>
        <i/>
        <vertAlign val="subscript"/>
        <sz val="10"/>
        <color theme="0"/>
        <rFont val="Arial"/>
        <family val="2"/>
      </rPr>
      <t>p</t>
    </r>
  </si>
  <si>
    <r>
      <t>C</t>
    </r>
    <r>
      <rPr>
        <b/>
        <i/>
        <vertAlign val="subscript"/>
        <sz val="10"/>
        <color theme="0"/>
        <rFont val="Arial"/>
        <family val="2"/>
      </rPr>
      <t>pk</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</si>
</sst>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
    <numFmt numFmtId="165" formatCode="0.000"/>
    <numFmt numFmtId="166" formatCode="0.0"/>
  </numFmts>
  <fonts count="13" x14ac:knownFonts="1">
    <font>
      <sz val="10"/>
      <name val="Arial"/>
    </font>
    <font>
      <b/>
      <i/>
      <sz val="12"/>
      <color indexed="12"/>
      <name val="Arial"/>
      <family val="2"/>
    </font>
    <font>
      <sz val="8"/>
      <color indexed="81"/>
      <name val="Tahoma"/>
      <family val="2"/>
    </font>
    <font>
      <sz val="8"/>
      <color indexed="81"/>
      <name val="Symbol"/>
      <family val="1"/>
      <charset val="2"/>
    </font>
    <font>
      <b/>
      <i/>
      <sz val="10"/>
      <color indexed="16"/>
      <name val="Arial"/>
      <family val="2"/>
    </font>
    <font>
      <b/>
      <sz val="10"/>
      <color indexed="16"/>
      <name val="Arial"/>
      <family val="2"/>
    </font>
    <font>
      <b/>
      <i/>
      <sz val="10"/>
      <color indexed="12"/>
      <name val="Arial"/>
      <family val="2"/>
    </font>
    <font>
      <b/>
      <i/>
      <sz val="10"/>
      <color indexed="9"/>
      <name val="Arial"/>
      <family val="2"/>
    </font>
    <font>
      <b/>
      <sz val="12"/>
      <color indexed="16"/>
      <name val="Symbol"/>
      <family val="1"/>
      <charset val="2"/>
    </font>
    <font>
      <b/>
      <i/>
      <sz val="12"/>
      <color theme="8" tint="-0.499984740745262"/>
      <name val="Arial"/>
      <family val="2"/>
    </font>
    <font>
      <b/>
      <i/>
      <sz val="10"/>
      <color theme="0"/>
      <name val="Arial"/>
      <family val="2"/>
    </font>
    <font>
      <b/>
      <i/>
      <vertAlign val="subscript"/>
      <sz val="10"/>
      <color theme="0"/>
      <name val="Arial"/>
      <family val="2"/>
    </font>
    <font>
      <i/>
      <sz val="10"/>
      <color theme="1"/>
      <name val="Arial"/>
      <family val="2"/>
    </font>
  </fonts>
  <fills count="6">
    <fill>
      <patternFill patternType="none"/>
    </fill>
    <fill>
      <patternFill patternType="gray125"/>
    </fill>
    <fill>
      <patternFill patternType="solid">
        <fgColor indexed="9"/>
        <bgColor indexed="64"/>
      </patternFill>
    </fill>
    <fill>
      <patternFill patternType="solid">
        <fgColor indexed="45"/>
        <bgColor indexed="64"/>
      </patternFill>
    </fill>
    <fill>
      <patternFill patternType="solid">
        <fgColor indexed="12"/>
        <bgColor indexed="64"/>
      </patternFill>
    </fill>
    <fill>
      <patternFill patternType="solid">
        <fgColor theme="8" tint="-0.249977111117893"/>
        <bgColor indexed="64"/>
      </patternFill>
    </fill>
  </fills>
  <borders count="10">
    <border>
      <left/>
      <right/>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6">
    <xf numFmtId="0" fontId="0" fillId="0" borderId="0" xfId="0"/>
    <xf numFmtId="0" fontId="1" fillId="0" borderId="0" xfId="0" applyFont="1" applyProtection="1">
      <protection locked="0"/>
    </xf>
    <xf numFmtId="0" fontId="0" fillId="0" borderId="0" xfId="0" applyProtection="1">
      <protection locked="0"/>
    </xf>
    <xf numFmtId="165" fontId="0" fillId="2" borderId="1" xfId="0" applyNumberFormat="1" applyFill="1" applyBorder="1" applyAlignment="1" applyProtection="1">
      <alignment horizontal="center"/>
      <protection locked="0"/>
    </xf>
    <xf numFmtId="0" fontId="0" fillId="0" borderId="0" xfId="0" applyProtection="1"/>
    <xf numFmtId="0" fontId="4" fillId="2" borderId="2" xfId="0" applyFont="1" applyFill="1" applyBorder="1" applyProtection="1"/>
    <xf numFmtId="165" fontId="0" fillId="2" borderId="1" xfId="0" applyNumberFormat="1" applyFill="1" applyBorder="1" applyAlignment="1" applyProtection="1">
      <alignment horizontal="center"/>
    </xf>
    <xf numFmtId="0" fontId="0" fillId="0" borderId="3" xfId="0" applyBorder="1" applyAlignment="1" applyProtection="1">
      <alignment horizontal="center"/>
    </xf>
    <xf numFmtId="0" fontId="0" fillId="0" borderId="4" xfId="0" applyBorder="1" applyAlignment="1" applyProtection="1">
      <alignment horizontal="center"/>
    </xf>
    <xf numFmtId="0" fontId="0" fillId="0" borderId="5" xfId="0" applyBorder="1" applyAlignment="1" applyProtection="1">
      <alignment horizontal="center"/>
    </xf>
    <xf numFmtId="164" fontId="0" fillId="0" borderId="6" xfId="0" applyNumberFormat="1" applyBorder="1" applyAlignment="1" applyProtection="1">
      <alignment horizontal="center"/>
    </xf>
    <xf numFmtId="2" fontId="0" fillId="0" borderId="0" xfId="0" applyNumberFormat="1" applyAlignment="1" applyProtection="1">
      <alignment horizontal="center"/>
    </xf>
    <xf numFmtId="0" fontId="0" fillId="0" borderId="0" xfId="0" applyNumberFormat="1" applyAlignment="1" applyProtection="1">
      <alignment horizontal="center"/>
    </xf>
    <xf numFmtId="164" fontId="0" fillId="0" borderId="0" xfId="0" applyNumberFormat="1" applyAlignment="1" applyProtection="1">
      <alignment horizontal="center"/>
    </xf>
    <xf numFmtId="0" fontId="0" fillId="0" borderId="2" xfId="0" applyBorder="1" applyAlignment="1" applyProtection="1">
      <alignment horizontal="center"/>
    </xf>
    <xf numFmtId="0" fontId="0" fillId="0" borderId="1" xfId="0" applyBorder="1" applyAlignment="1" applyProtection="1">
      <alignment horizontal="center"/>
    </xf>
    <xf numFmtId="166" fontId="0" fillId="0" borderId="0" xfId="0" applyNumberFormat="1" applyAlignment="1" applyProtection="1">
      <alignment horizontal="center"/>
    </xf>
    <xf numFmtId="2" fontId="0" fillId="0" borderId="9" xfId="0" applyNumberFormat="1" applyFill="1" applyBorder="1" applyAlignment="1" applyProtection="1">
      <alignment horizontal="center"/>
    </xf>
    <xf numFmtId="0" fontId="9" fillId="0" borderId="0" xfId="0" applyFont="1" applyProtection="1">
      <protection locked="0"/>
    </xf>
    <xf numFmtId="0" fontId="10" fillId="5" borderId="8" xfId="0" applyFont="1" applyFill="1" applyBorder="1" applyAlignment="1" applyProtection="1">
      <alignment horizontal="center"/>
    </xf>
    <xf numFmtId="0" fontId="10" fillId="5" borderId="5" xfId="0" applyFont="1" applyFill="1" applyBorder="1" applyAlignment="1" applyProtection="1">
      <alignment horizontal="center"/>
    </xf>
    <xf numFmtId="0" fontId="10" fillId="5" borderId="6" xfId="0" applyFont="1" applyFill="1" applyBorder="1" applyAlignment="1" applyProtection="1">
      <alignment horizontal="center"/>
    </xf>
    <xf numFmtId="0" fontId="10" fillId="5" borderId="7" xfId="0" applyFont="1" applyFill="1" applyBorder="1" applyAlignment="1" applyProtection="1">
      <alignment horizontal="center"/>
    </xf>
    <xf numFmtId="0" fontId="0" fillId="2" borderId="1" xfId="0" applyNumberFormat="1" applyFill="1" applyBorder="1" applyAlignment="1" applyProtection="1">
      <alignment horizontal="center" vertical="center"/>
      <protection locked="0"/>
    </xf>
    <xf numFmtId="0" fontId="0" fillId="2" borderId="6" xfId="0" applyNumberFormat="1" applyFill="1" applyBorder="1" applyAlignment="1" applyProtection="1">
      <alignment horizontal="center" vertical="center"/>
      <protection locked="0"/>
    </xf>
    <xf numFmtId="0" fontId="0" fillId="2" borderId="1" xfId="0" applyNumberFormat="1" applyFill="1" applyBorder="1" applyAlignment="1" applyProtection="1">
      <alignment horizontal="center" vertical="center"/>
    </xf>
    <xf numFmtId="0" fontId="0" fillId="2" borderId="6" xfId="0" applyNumberFormat="1" applyFill="1" applyBorder="1" applyAlignment="1" applyProtection="1">
      <alignment horizontal="center" vertical="center"/>
    </xf>
    <xf numFmtId="0" fontId="4" fillId="2" borderId="2" xfId="0" applyFont="1" applyFill="1" applyBorder="1" applyAlignment="1" applyProtection="1">
      <alignment horizontal="center" vertical="center"/>
    </xf>
    <xf numFmtId="0" fontId="4" fillId="2" borderId="5" xfId="0" applyFont="1" applyFill="1" applyBorder="1" applyAlignment="1" applyProtection="1">
      <alignment horizontal="center" vertical="center"/>
    </xf>
    <xf numFmtId="0" fontId="6" fillId="2" borderId="2" xfId="0" applyFont="1" applyFill="1" applyBorder="1" applyAlignment="1" applyProtection="1">
      <alignment horizontal="center" vertical="center"/>
    </xf>
    <xf numFmtId="0" fontId="6" fillId="2" borderId="5" xfId="0" applyFont="1" applyFill="1" applyBorder="1" applyAlignment="1" applyProtection="1">
      <alignment horizontal="center" vertical="center"/>
    </xf>
    <xf numFmtId="0" fontId="7" fillId="3" borderId="3" xfId="0" applyFont="1" applyFill="1" applyBorder="1" applyAlignment="1" applyProtection="1">
      <alignment horizontal="center"/>
    </xf>
    <xf numFmtId="0" fontId="7" fillId="3" borderId="4" xfId="0" applyFont="1" applyFill="1" applyBorder="1" applyAlignment="1" applyProtection="1">
      <alignment horizontal="center"/>
    </xf>
    <xf numFmtId="0" fontId="7" fillId="4" borderId="3" xfId="0" applyFont="1" applyFill="1" applyBorder="1" applyAlignment="1" applyProtection="1">
      <alignment horizontal="center"/>
    </xf>
    <xf numFmtId="0" fontId="7" fillId="4" borderId="4" xfId="0" applyFont="1" applyFill="1" applyBorder="1" applyAlignment="1" applyProtection="1">
      <alignment horizontal="center"/>
    </xf>
    <xf numFmtId="0" fontId="12" fillId="0" borderId="0" xfId="0" applyFont="1" applyFill="1" applyBorder="1" applyAlignment="1" applyProtection="1">
      <alignment horizontal="center"/>
    </xf>
  </cellXfs>
  <cellStyles count="1">
    <cellStyle name="Normal"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4003822603553096E-2"/>
          <c:y val="5.5970251228448627E-2"/>
          <c:w val="0.65549467436036857"/>
          <c:h val="0.79104621736207392"/>
        </c:manualLayout>
      </c:layout>
      <c:scatterChart>
        <c:scatterStyle val="lineMarker"/>
        <c:varyColors val="0"/>
        <c:ser>
          <c:idx val="0"/>
          <c:order val="0"/>
          <c:tx>
            <c:v>Actual Process</c:v>
          </c:tx>
          <c:spPr>
            <a:ln w="25400">
              <a:solidFill>
                <a:srgbClr val="FF00FF"/>
              </a:solidFill>
              <a:prstDash val="solid"/>
            </a:ln>
          </c:spPr>
          <c:marker>
            <c:symbol val="none"/>
          </c:marker>
          <c:xVal>
            <c:numRef>
              <c:f>'Capable Process'!$T$7:$T$167</c:f>
              <c:numCache>
                <c:formatCode>General</c:formatCode>
                <c:ptCount val="161"/>
                <c:pt idx="0">
                  <c:v>1996</c:v>
                </c:pt>
                <c:pt idx="1">
                  <c:v>1996.05</c:v>
                </c:pt>
                <c:pt idx="2">
                  <c:v>1996.1</c:v>
                </c:pt>
                <c:pt idx="3">
                  <c:v>1996.15</c:v>
                </c:pt>
                <c:pt idx="4">
                  <c:v>1996.2</c:v>
                </c:pt>
                <c:pt idx="5">
                  <c:v>1996.25</c:v>
                </c:pt>
                <c:pt idx="6">
                  <c:v>1996.3</c:v>
                </c:pt>
                <c:pt idx="7">
                  <c:v>1996.35</c:v>
                </c:pt>
                <c:pt idx="8">
                  <c:v>1996.4</c:v>
                </c:pt>
                <c:pt idx="9">
                  <c:v>1996.45</c:v>
                </c:pt>
                <c:pt idx="10">
                  <c:v>1996.5</c:v>
                </c:pt>
                <c:pt idx="11">
                  <c:v>1996.55</c:v>
                </c:pt>
                <c:pt idx="12">
                  <c:v>1996.6</c:v>
                </c:pt>
                <c:pt idx="13">
                  <c:v>1996.65</c:v>
                </c:pt>
                <c:pt idx="14">
                  <c:v>1996.7</c:v>
                </c:pt>
                <c:pt idx="15">
                  <c:v>1996.75</c:v>
                </c:pt>
                <c:pt idx="16">
                  <c:v>1996.8</c:v>
                </c:pt>
                <c:pt idx="17">
                  <c:v>1996.85</c:v>
                </c:pt>
                <c:pt idx="18">
                  <c:v>1996.9</c:v>
                </c:pt>
                <c:pt idx="19">
                  <c:v>1996.95</c:v>
                </c:pt>
                <c:pt idx="20">
                  <c:v>1997</c:v>
                </c:pt>
                <c:pt idx="21">
                  <c:v>1997.05</c:v>
                </c:pt>
                <c:pt idx="22">
                  <c:v>1997.1</c:v>
                </c:pt>
                <c:pt idx="23">
                  <c:v>1997.15</c:v>
                </c:pt>
                <c:pt idx="24">
                  <c:v>1997.2</c:v>
                </c:pt>
                <c:pt idx="25">
                  <c:v>1997.25</c:v>
                </c:pt>
                <c:pt idx="26">
                  <c:v>1997.3</c:v>
                </c:pt>
                <c:pt idx="27">
                  <c:v>1997.35</c:v>
                </c:pt>
                <c:pt idx="28">
                  <c:v>1997.4</c:v>
                </c:pt>
                <c:pt idx="29">
                  <c:v>1997.45</c:v>
                </c:pt>
                <c:pt idx="30">
                  <c:v>1997.5</c:v>
                </c:pt>
                <c:pt idx="31">
                  <c:v>1997.55</c:v>
                </c:pt>
                <c:pt idx="32">
                  <c:v>1997.6</c:v>
                </c:pt>
                <c:pt idx="33">
                  <c:v>1997.65</c:v>
                </c:pt>
                <c:pt idx="34">
                  <c:v>1997.7</c:v>
                </c:pt>
                <c:pt idx="35">
                  <c:v>1997.75</c:v>
                </c:pt>
                <c:pt idx="36">
                  <c:v>1997.8</c:v>
                </c:pt>
                <c:pt idx="37">
                  <c:v>1997.85</c:v>
                </c:pt>
                <c:pt idx="38">
                  <c:v>1997.9</c:v>
                </c:pt>
                <c:pt idx="39">
                  <c:v>1997.95</c:v>
                </c:pt>
                <c:pt idx="40">
                  <c:v>1998</c:v>
                </c:pt>
                <c:pt idx="41">
                  <c:v>1998.05</c:v>
                </c:pt>
                <c:pt idx="42">
                  <c:v>1998.1</c:v>
                </c:pt>
                <c:pt idx="43">
                  <c:v>1998.15</c:v>
                </c:pt>
                <c:pt idx="44">
                  <c:v>1998.2</c:v>
                </c:pt>
                <c:pt idx="45">
                  <c:v>1998.25</c:v>
                </c:pt>
                <c:pt idx="46">
                  <c:v>1998.3</c:v>
                </c:pt>
                <c:pt idx="47">
                  <c:v>1998.35</c:v>
                </c:pt>
                <c:pt idx="48">
                  <c:v>1998.4</c:v>
                </c:pt>
                <c:pt idx="49">
                  <c:v>1998.45</c:v>
                </c:pt>
                <c:pt idx="50">
                  <c:v>1998.5</c:v>
                </c:pt>
                <c:pt idx="51">
                  <c:v>1998.55</c:v>
                </c:pt>
                <c:pt idx="52">
                  <c:v>1998.6</c:v>
                </c:pt>
                <c:pt idx="53">
                  <c:v>1998.65</c:v>
                </c:pt>
                <c:pt idx="54">
                  <c:v>1998.7</c:v>
                </c:pt>
                <c:pt idx="55">
                  <c:v>1998.75</c:v>
                </c:pt>
                <c:pt idx="56">
                  <c:v>1998.8</c:v>
                </c:pt>
                <c:pt idx="57">
                  <c:v>1998.85</c:v>
                </c:pt>
                <c:pt idx="58">
                  <c:v>1998.9</c:v>
                </c:pt>
                <c:pt idx="59">
                  <c:v>1998.95</c:v>
                </c:pt>
                <c:pt idx="60">
                  <c:v>1999</c:v>
                </c:pt>
                <c:pt idx="61">
                  <c:v>1999.05</c:v>
                </c:pt>
                <c:pt idx="62">
                  <c:v>1999.1</c:v>
                </c:pt>
                <c:pt idx="63">
                  <c:v>1999.15</c:v>
                </c:pt>
                <c:pt idx="64">
                  <c:v>1999.2</c:v>
                </c:pt>
                <c:pt idx="65">
                  <c:v>1999.25</c:v>
                </c:pt>
                <c:pt idx="66">
                  <c:v>1999.3</c:v>
                </c:pt>
                <c:pt idx="67">
                  <c:v>1999.35</c:v>
                </c:pt>
                <c:pt idx="68">
                  <c:v>1999.4</c:v>
                </c:pt>
                <c:pt idx="69">
                  <c:v>1999.45</c:v>
                </c:pt>
                <c:pt idx="70">
                  <c:v>1999.5</c:v>
                </c:pt>
                <c:pt idx="71">
                  <c:v>1999.55</c:v>
                </c:pt>
                <c:pt idx="72">
                  <c:v>1999.6</c:v>
                </c:pt>
                <c:pt idx="73">
                  <c:v>1999.65</c:v>
                </c:pt>
                <c:pt idx="74">
                  <c:v>1999.7</c:v>
                </c:pt>
                <c:pt idx="75">
                  <c:v>1999.75</c:v>
                </c:pt>
                <c:pt idx="76">
                  <c:v>1999.8</c:v>
                </c:pt>
                <c:pt idx="77">
                  <c:v>1999.85</c:v>
                </c:pt>
                <c:pt idx="78">
                  <c:v>1999.9</c:v>
                </c:pt>
                <c:pt idx="79">
                  <c:v>1999.95</c:v>
                </c:pt>
                <c:pt idx="80">
                  <c:v>2000</c:v>
                </c:pt>
                <c:pt idx="81">
                  <c:v>2000.05</c:v>
                </c:pt>
                <c:pt idx="82">
                  <c:v>2000.1</c:v>
                </c:pt>
                <c:pt idx="83">
                  <c:v>2000.15</c:v>
                </c:pt>
                <c:pt idx="84">
                  <c:v>2000.2</c:v>
                </c:pt>
                <c:pt idx="85">
                  <c:v>2000.25</c:v>
                </c:pt>
                <c:pt idx="86">
                  <c:v>2000.3</c:v>
                </c:pt>
                <c:pt idx="87">
                  <c:v>2000.35</c:v>
                </c:pt>
                <c:pt idx="88">
                  <c:v>2000.4</c:v>
                </c:pt>
                <c:pt idx="89">
                  <c:v>2000.45</c:v>
                </c:pt>
                <c:pt idx="90">
                  <c:v>2000.5</c:v>
                </c:pt>
                <c:pt idx="91">
                  <c:v>2000.55</c:v>
                </c:pt>
                <c:pt idx="92">
                  <c:v>2000.6</c:v>
                </c:pt>
                <c:pt idx="93">
                  <c:v>2000.65</c:v>
                </c:pt>
                <c:pt idx="94">
                  <c:v>2000.7</c:v>
                </c:pt>
                <c:pt idx="95">
                  <c:v>2000.75</c:v>
                </c:pt>
                <c:pt idx="96">
                  <c:v>2000.8</c:v>
                </c:pt>
                <c:pt idx="97">
                  <c:v>2000.8500000000001</c:v>
                </c:pt>
                <c:pt idx="98">
                  <c:v>2000.9</c:v>
                </c:pt>
                <c:pt idx="99">
                  <c:v>2000.95</c:v>
                </c:pt>
                <c:pt idx="100">
                  <c:v>2001</c:v>
                </c:pt>
                <c:pt idx="101">
                  <c:v>2001.05</c:v>
                </c:pt>
                <c:pt idx="102">
                  <c:v>2001.1000000000001</c:v>
                </c:pt>
                <c:pt idx="103">
                  <c:v>2001.15</c:v>
                </c:pt>
                <c:pt idx="104">
                  <c:v>2001.2</c:v>
                </c:pt>
                <c:pt idx="105">
                  <c:v>2001.25</c:v>
                </c:pt>
                <c:pt idx="106">
                  <c:v>2001.3</c:v>
                </c:pt>
                <c:pt idx="107">
                  <c:v>2001.3500000000001</c:v>
                </c:pt>
                <c:pt idx="108">
                  <c:v>2001.4</c:v>
                </c:pt>
                <c:pt idx="109">
                  <c:v>2001.45</c:v>
                </c:pt>
                <c:pt idx="110">
                  <c:v>2001.5</c:v>
                </c:pt>
                <c:pt idx="111">
                  <c:v>2001.55</c:v>
                </c:pt>
                <c:pt idx="112">
                  <c:v>2001.6000000000001</c:v>
                </c:pt>
                <c:pt idx="113">
                  <c:v>2001.65</c:v>
                </c:pt>
                <c:pt idx="114">
                  <c:v>2001.7</c:v>
                </c:pt>
                <c:pt idx="115">
                  <c:v>2001.75</c:v>
                </c:pt>
                <c:pt idx="116">
                  <c:v>2001.8</c:v>
                </c:pt>
                <c:pt idx="117">
                  <c:v>2001.8500000000001</c:v>
                </c:pt>
                <c:pt idx="118">
                  <c:v>2001.9</c:v>
                </c:pt>
                <c:pt idx="119">
                  <c:v>2001.95</c:v>
                </c:pt>
                <c:pt idx="120">
                  <c:v>2002</c:v>
                </c:pt>
                <c:pt idx="121">
                  <c:v>2002.05</c:v>
                </c:pt>
                <c:pt idx="122">
                  <c:v>2002.1000000000001</c:v>
                </c:pt>
                <c:pt idx="123">
                  <c:v>2002.15</c:v>
                </c:pt>
                <c:pt idx="124">
                  <c:v>2002.2</c:v>
                </c:pt>
                <c:pt idx="125">
                  <c:v>2002.25</c:v>
                </c:pt>
                <c:pt idx="126">
                  <c:v>2002.3</c:v>
                </c:pt>
                <c:pt idx="127">
                  <c:v>2002.3500000000001</c:v>
                </c:pt>
                <c:pt idx="128">
                  <c:v>2002.4</c:v>
                </c:pt>
                <c:pt idx="129">
                  <c:v>2002.45</c:v>
                </c:pt>
                <c:pt idx="130">
                  <c:v>2002.5</c:v>
                </c:pt>
                <c:pt idx="131">
                  <c:v>2002.55</c:v>
                </c:pt>
                <c:pt idx="132">
                  <c:v>2002.6000000000001</c:v>
                </c:pt>
                <c:pt idx="133">
                  <c:v>2002.65</c:v>
                </c:pt>
                <c:pt idx="134">
                  <c:v>2002.7</c:v>
                </c:pt>
                <c:pt idx="135">
                  <c:v>2002.75</c:v>
                </c:pt>
                <c:pt idx="136">
                  <c:v>2002.8</c:v>
                </c:pt>
                <c:pt idx="137">
                  <c:v>2002.8500000000001</c:v>
                </c:pt>
                <c:pt idx="138">
                  <c:v>2002.9</c:v>
                </c:pt>
                <c:pt idx="139">
                  <c:v>2002.95</c:v>
                </c:pt>
                <c:pt idx="140">
                  <c:v>2003</c:v>
                </c:pt>
                <c:pt idx="141">
                  <c:v>2003.05</c:v>
                </c:pt>
                <c:pt idx="142">
                  <c:v>2003.1000000000001</c:v>
                </c:pt>
                <c:pt idx="143">
                  <c:v>2003.15</c:v>
                </c:pt>
                <c:pt idx="144">
                  <c:v>2003.2</c:v>
                </c:pt>
                <c:pt idx="145">
                  <c:v>2003.25</c:v>
                </c:pt>
                <c:pt idx="146">
                  <c:v>2003.3</c:v>
                </c:pt>
                <c:pt idx="147">
                  <c:v>2003.3500000000001</c:v>
                </c:pt>
                <c:pt idx="148">
                  <c:v>2003.4</c:v>
                </c:pt>
                <c:pt idx="149">
                  <c:v>2003.45</c:v>
                </c:pt>
                <c:pt idx="150">
                  <c:v>2003.5</c:v>
                </c:pt>
                <c:pt idx="151">
                  <c:v>2003.55</c:v>
                </c:pt>
                <c:pt idx="152">
                  <c:v>2003.6000000000001</c:v>
                </c:pt>
                <c:pt idx="153">
                  <c:v>2003.65</c:v>
                </c:pt>
                <c:pt idx="154">
                  <c:v>2003.7</c:v>
                </c:pt>
                <c:pt idx="155">
                  <c:v>2003.75</c:v>
                </c:pt>
                <c:pt idx="156">
                  <c:v>2003.8</c:v>
                </c:pt>
                <c:pt idx="157">
                  <c:v>2003.8500000000001</c:v>
                </c:pt>
                <c:pt idx="158">
                  <c:v>2003.9</c:v>
                </c:pt>
                <c:pt idx="159">
                  <c:v>2003.95</c:v>
                </c:pt>
                <c:pt idx="160">
                  <c:v>2004</c:v>
                </c:pt>
              </c:numCache>
            </c:numRef>
          </c:xVal>
          <c:yVal>
            <c:numRef>
              <c:f>'Capable Process'!$U$7:$U$167</c:f>
              <c:numCache>
                <c:formatCode>0.0000</c:formatCode>
                <c:ptCount val="161"/>
                <c:pt idx="0">
                  <c:v>1.3383022576488537E-4</c:v>
                </c:pt>
                <c:pt idx="1">
                  <c:v>1.6325640876621272E-4</c:v>
                </c:pt>
                <c:pt idx="2">
                  <c:v>1.9865547139270214E-4</c:v>
                </c:pt>
                <c:pt idx="3">
                  <c:v>2.4112658022607783E-4</c:v>
                </c:pt>
                <c:pt idx="4">
                  <c:v>2.9194692579151058E-4</c:v>
                </c:pt>
                <c:pt idx="5">
                  <c:v>3.5259568236744541E-4</c:v>
                </c:pt>
                <c:pt idx="6">
                  <c:v>4.2478027055068015E-4</c:v>
                </c:pt>
                <c:pt idx="7">
                  <c:v>5.1046497434401603E-4</c:v>
                </c:pt>
                <c:pt idx="8">
                  <c:v>6.1190193011397248E-4</c:v>
                </c:pt>
                <c:pt idx="9">
                  <c:v>7.3166446283042853E-4</c:v>
                </c:pt>
                <c:pt idx="10">
                  <c:v>8.7268269504576015E-4</c:v>
                </c:pt>
                <c:pt idx="11">
                  <c:v>1.0382812956612481E-3</c:v>
                </c:pt>
                <c:pt idx="12">
                  <c:v>1.2322191684726379E-3</c:v>
                </c:pt>
                <c:pt idx="13">
                  <c:v>1.4587308046671904E-3</c:v>
                </c:pt>
                <c:pt idx="14">
                  <c:v>1.7225689390539382E-3</c:v>
                </c:pt>
                <c:pt idx="15">
                  <c:v>2.0290480572997681E-3</c:v>
                </c:pt>
                <c:pt idx="16">
                  <c:v>2.3840882014644952E-3</c:v>
                </c:pt>
                <c:pt idx="17">
                  <c:v>2.7942584148786457E-3</c:v>
                </c:pt>
                <c:pt idx="18">
                  <c:v>3.2668190562008415E-3</c:v>
                </c:pt>
                <c:pt idx="19">
                  <c:v>3.8097620982223352E-3</c:v>
                </c:pt>
                <c:pt idx="20">
                  <c:v>4.4318484119380075E-3</c:v>
                </c:pt>
                <c:pt idx="21">
                  <c:v>5.1426409230532497E-3</c:v>
                </c:pt>
                <c:pt idx="22">
                  <c:v>5.9525324197742839E-3</c:v>
                </c:pt>
                <c:pt idx="23">
                  <c:v>6.8727666906157536E-3</c:v>
                </c:pt>
                <c:pt idx="24">
                  <c:v>7.915451582980973E-3</c:v>
                </c:pt>
                <c:pt idx="25">
                  <c:v>9.0935625015910529E-3</c:v>
                </c:pt>
                <c:pt idx="26">
                  <c:v>1.0420934814421317E-2</c:v>
                </c:pt>
                <c:pt idx="27">
                  <c:v>1.1912243607602306E-2</c:v>
                </c:pt>
                <c:pt idx="28">
                  <c:v>1.3582969233688827E-2</c:v>
                </c:pt>
                <c:pt idx="29">
                  <c:v>1.5449347134396964E-2</c:v>
                </c:pt>
                <c:pt idx="30">
                  <c:v>1.752830049356854E-2</c:v>
                </c:pt>
                <c:pt idx="31">
                  <c:v>1.9837354391793117E-2</c:v>
                </c:pt>
                <c:pt idx="32">
                  <c:v>2.2394530294838007E-2</c:v>
                </c:pt>
                <c:pt idx="33">
                  <c:v>2.5218219915199781E-2</c:v>
                </c:pt>
                <c:pt idx="34">
                  <c:v>2.8327037741604142E-2</c:v>
                </c:pt>
                <c:pt idx="35">
                  <c:v>3.1739651835667418E-2</c:v>
                </c:pt>
                <c:pt idx="36">
                  <c:v>3.5474592846227899E-2</c:v>
                </c:pt>
                <c:pt idx="37">
                  <c:v>3.9550041589362477E-2</c:v>
                </c:pt>
                <c:pt idx="38">
                  <c:v>4.3983595980435594E-2</c:v>
                </c:pt>
                <c:pt idx="39">
                  <c:v>4.8792018579187316E-2</c:v>
                </c:pt>
                <c:pt idx="40">
                  <c:v>5.3990966513188063E-2</c:v>
                </c:pt>
                <c:pt idx="41">
                  <c:v>5.9594706068810781E-2</c:v>
                </c:pt>
                <c:pt idx="42">
                  <c:v>6.5615814774665243E-2</c:v>
                </c:pt>
                <c:pt idx="43">
                  <c:v>7.2064874336230114E-2</c:v>
                </c:pt>
                <c:pt idx="44">
                  <c:v>7.8950158300900616E-2</c:v>
                </c:pt>
                <c:pt idx="45">
                  <c:v>8.6277318826511532E-2</c:v>
                </c:pt>
                <c:pt idx="46">
                  <c:v>9.4049077376879661E-2</c:v>
                </c:pt>
                <c:pt idx="47">
                  <c:v>0.10226492456396266</c:v>
                </c:pt>
                <c:pt idx="48">
                  <c:v>0.11092083467947168</c:v>
                </c:pt>
                <c:pt idx="49">
                  <c:v>0.12000900069699406</c:v>
                </c:pt>
                <c:pt idx="50">
                  <c:v>0.12951759566589174</c:v>
                </c:pt>
                <c:pt idx="51">
                  <c:v>0.13943056644535107</c:v>
                </c:pt>
                <c:pt idx="52">
                  <c:v>0.14972746563572581</c:v>
                </c:pt>
                <c:pt idx="53">
                  <c:v>0.1603833273419393</c:v>
                </c:pt>
                <c:pt idx="54">
                  <c:v>0.17136859204781749</c:v>
                </c:pt>
                <c:pt idx="55">
                  <c:v>0.18264908538902191</c:v>
                </c:pt>
                <c:pt idx="56">
                  <c:v>0.19418605498320235</c:v>
                </c:pt>
                <c:pt idx="57">
                  <c:v>0.20593626871995321</c:v>
                </c:pt>
                <c:pt idx="58">
                  <c:v>0.21785217703257234</c:v>
                </c:pt>
                <c:pt idx="59">
                  <c:v>0.22988214068424398</c:v>
                </c:pt>
                <c:pt idx="60">
                  <c:v>0.24197072451914337</c:v>
                </c:pt>
                <c:pt idx="61">
                  <c:v>0.25405905646917804</c:v>
                </c:pt>
                <c:pt idx="62">
                  <c:v>0.26608524989873306</c:v>
                </c:pt>
                <c:pt idx="63">
                  <c:v>0.27798488613101796</c:v>
                </c:pt>
                <c:pt idx="64">
                  <c:v>0.28969155276149328</c:v>
                </c:pt>
                <c:pt idx="65">
                  <c:v>0.30113743215480443</c:v>
                </c:pt>
                <c:pt idx="66">
                  <c:v>0.31225393336675134</c:v>
                </c:pt>
                <c:pt idx="67">
                  <c:v>0.32297235966789523</c:v>
                </c:pt>
                <c:pt idx="68">
                  <c:v>0.33322460289181788</c:v>
                </c:pt>
                <c:pt idx="69">
                  <c:v>0.34294385501939245</c:v>
                </c:pt>
                <c:pt idx="70">
                  <c:v>0.35206532676429952</c:v>
                </c:pt>
                <c:pt idx="71">
                  <c:v>0.36052696246164062</c:v>
                </c:pt>
                <c:pt idx="72">
                  <c:v>0.36827014030330996</c:v>
                </c:pt>
                <c:pt idx="73">
                  <c:v>0.37524034691694985</c:v>
                </c:pt>
                <c:pt idx="74">
                  <c:v>0.3813878154605293</c:v>
                </c:pt>
                <c:pt idx="75">
                  <c:v>0.38666811680284924</c:v>
                </c:pt>
                <c:pt idx="76">
                  <c:v>0.39104269397545233</c:v>
                </c:pt>
                <c:pt idx="77">
                  <c:v>0.39447933090788351</c:v>
                </c:pt>
                <c:pt idx="78">
                  <c:v>0.39695254747701536</c:v>
                </c:pt>
                <c:pt idx="79">
                  <c:v>0.39844391409476493</c:v>
                </c:pt>
                <c:pt idx="80">
                  <c:v>0.3989422804014327</c:v>
                </c:pt>
                <c:pt idx="81">
                  <c:v>0.39844391409476493</c:v>
                </c:pt>
                <c:pt idx="82">
                  <c:v>0.39695254747701536</c:v>
                </c:pt>
                <c:pt idx="83">
                  <c:v>0.39447933090788351</c:v>
                </c:pt>
                <c:pt idx="84">
                  <c:v>0.39104269397545233</c:v>
                </c:pt>
                <c:pt idx="85">
                  <c:v>0.38666811680284924</c:v>
                </c:pt>
                <c:pt idx="86">
                  <c:v>0.3813878154605293</c:v>
                </c:pt>
                <c:pt idx="87">
                  <c:v>0.37524034691694985</c:v>
                </c:pt>
                <c:pt idx="88">
                  <c:v>0.36827014030330996</c:v>
                </c:pt>
                <c:pt idx="89">
                  <c:v>0.36052696246164062</c:v>
                </c:pt>
                <c:pt idx="90">
                  <c:v>0.35206532676429952</c:v>
                </c:pt>
                <c:pt idx="91">
                  <c:v>0.34294385501939245</c:v>
                </c:pt>
                <c:pt idx="92">
                  <c:v>0.33322460289181788</c:v>
                </c:pt>
                <c:pt idx="93">
                  <c:v>0.32297235966789523</c:v>
                </c:pt>
                <c:pt idx="94">
                  <c:v>0.31225393336675134</c:v>
                </c:pt>
                <c:pt idx="95">
                  <c:v>0.30113743215480443</c:v>
                </c:pt>
                <c:pt idx="96">
                  <c:v>0.28969155276149328</c:v>
                </c:pt>
                <c:pt idx="97">
                  <c:v>0.27798488613096423</c:v>
                </c:pt>
                <c:pt idx="98">
                  <c:v>0.26608524989873306</c:v>
                </c:pt>
                <c:pt idx="99">
                  <c:v>0.25405905646917804</c:v>
                </c:pt>
                <c:pt idx="100">
                  <c:v>0.24197072451914337</c:v>
                </c:pt>
                <c:pt idx="101">
                  <c:v>0.22988214068424398</c:v>
                </c:pt>
                <c:pt idx="102">
                  <c:v>0.21785217703251786</c:v>
                </c:pt>
                <c:pt idx="103">
                  <c:v>0.20593626871995321</c:v>
                </c:pt>
                <c:pt idx="104">
                  <c:v>0.19418605498320235</c:v>
                </c:pt>
                <c:pt idx="105">
                  <c:v>0.18264908538902191</c:v>
                </c:pt>
                <c:pt idx="106">
                  <c:v>0.17136859204781749</c:v>
                </c:pt>
                <c:pt idx="107">
                  <c:v>0.16038332734189004</c:v>
                </c:pt>
                <c:pt idx="108">
                  <c:v>0.14972746563572581</c:v>
                </c:pt>
                <c:pt idx="109">
                  <c:v>0.13943056644535107</c:v>
                </c:pt>
                <c:pt idx="110">
                  <c:v>0.12951759566589174</c:v>
                </c:pt>
                <c:pt idx="111">
                  <c:v>0.12000900069699406</c:v>
                </c:pt>
                <c:pt idx="112">
                  <c:v>0.11092083467943137</c:v>
                </c:pt>
                <c:pt idx="113">
                  <c:v>0.10226492456396266</c:v>
                </c:pt>
                <c:pt idx="114">
                  <c:v>9.4049077376879661E-2</c:v>
                </c:pt>
                <c:pt idx="115">
                  <c:v>8.6277318826511532E-2</c:v>
                </c:pt>
                <c:pt idx="116">
                  <c:v>7.8950158300900616E-2</c:v>
                </c:pt>
                <c:pt idx="117">
                  <c:v>7.2064874336199805E-2</c:v>
                </c:pt>
                <c:pt idx="118">
                  <c:v>6.5615814774665243E-2</c:v>
                </c:pt>
                <c:pt idx="119">
                  <c:v>5.9594706068810781E-2</c:v>
                </c:pt>
                <c:pt idx="120">
                  <c:v>5.3990966513188063E-2</c:v>
                </c:pt>
                <c:pt idx="121">
                  <c:v>4.8792018579187316E-2</c:v>
                </c:pt>
                <c:pt idx="122">
                  <c:v>4.3983595980414597E-2</c:v>
                </c:pt>
                <c:pt idx="123">
                  <c:v>3.9550041589362477E-2</c:v>
                </c:pt>
                <c:pt idx="124">
                  <c:v>3.5474592846227899E-2</c:v>
                </c:pt>
                <c:pt idx="125">
                  <c:v>3.1739651835667418E-2</c:v>
                </c:pt>
                <c:pt idx="126">
                  <c:v>2.8327037741604142E-2</c:v>
                </c:pt>
                <c:pt idx="127">
                  <c:v>2.5218219915186305E-2</c:v>
                </c:pt>
                <c:pt idx="128">
                  <c:v>2.2394530294838007E-2</c:v>
                </c:pt>
                <c:pt idx="129">
                  <c:v>1.9837354391793117E-2</c:v>
                </c:pt>
                <c:pt idx="130">
                  <c:v>1.752830049356854E-2</c:v>
                </c:pt>
                <c:pt idx="131">
                  <c:v>1.5449347134396964E-2</c:v>
                </c:pt>
                <c:pt idx="132">
                  <c:v>1.3582969233680799E-2</c:v>
                </c:pt>
                <c:pt idx="133">
                  <c:v>1.1912243607602306E-2</c:v>
                </c:pt>
                <c:pt idx="134">
                  <c:v>1.0420934814421317E-2</c:v>
                </c:pt>
                <c:pt idx="135">
                  <c:v>9.0935625015910529E-3</c:v>
                </c:pt>
                <c:pt idx="136">
                  <c:v>7.915451582980973E-3</c:v>
                </c:pt>
                <c:pt idx="137">
                  <c:v>6.872766690611304E-3</c:v>
                </c:pt>
                <c:pt idx="138">
                  <c:v>5.9525324197742839E-3</c:v>
                </c:pt>
                <c:pt idx="139">
                  <c:v>5.1426409230532497E-3</c:v>
                </c:pt>
                <c:pt idx="140">
                  <c:v>4.4318484119380075E-3</c:v>
                </c:pt>
                <c:pt idx="141">
                  <c:v>3.8097620982223352E-3</c:v>
                </c:pt>
                <c:pt idx="142">
                  <c:v>3.2668190561985404E-3</c:v>
                </c:pt>
                <c:pt idx="143">
                  <c:v>2.7942584148786457E-3</c:v>
                </c:pt>
                <c:pt idx="144">
                  <c:v>2.3840882014644952E-3</c:v>
                </c:pt>
                <c:pt idx="145">
                  <c:v>2.0290480572997681E-3</c:v>
                </c:pt>
                <c:pt idx="146">
                  <c:v>1.7225689390539382E-3</c:v>
                </c:pt>
                <c:pt idx="147">
                  <c:v>1.45873080466608E-3</c:v>
                </c:pt>
                <c:pt idx="148">
                  <c:v>1.2322191684726379E-3</c:v>
                </c:pt>
                <c:pt idx="149">
                  <c:v>1.0382812956612481E-3</c:v>
                </c:pt>
                <c:pt idx="150">
                  <c:v>8.7268269504576015E-4</c:v>
                </c:pt>
                <c:pt idx="151">
                  <c:v>7.3166446283042853E-4</c:v>
                </c:pt>
                <c:pt idx="152">
                  <c:v>6.119019301134719E-4</c:v>
                </c:pt>
                <c:pt idx="153">
                  <c:v>5.1046497434401603E-4</c:v>
                </c:pt>
                <c:pt idx="154">
                  <c:v>4.2478027055068015E-4</c:v>
                </c:pt>
                <c:pt idx="155">
                  <c:v>3.5259568236744541E-4</c:v>
                </c:pt>
                <c:pt idx="156">
                  <c:v>2.9194692579151058E-4</c:v>
                </c:pt>
                <c:pt idx="157">
                  <c:v>2.411265802258669E-4</c:v>
                </c:pt>
                <c:pt idx="158">
                  <c:v>1.9865547139270214E-4</c:v>
                </c:pt>
                <c:pt idx="159">
                  <c:v>1.6325640876621272E-4</c:v>
                </c:pt>
                <c:pt idx="160">
                  <c:v>1.3383022576488537E-4</c:v>
                </c:pt>
              </c:numCache>
            </c:numRef>
          </c:yVal>
          <c:smooth val="0"/>
        </c:ser>
        <c:ser>
          <c:idx val="1"/>
          <c:order val="1"/>
          <c:tx>
            <c:v>Lower Spec Limit</c:v>
          </c:tx>
          <c:spPr>
            <a:ln w="25400">
              <a:pattFill prst="pct75">
                <a:fgClr>
                  <a:srgbClr val="0000FF"/>
                </a:fgClr>
                <a:bgClr>
                  <a:srgbClr val="FFFFFF"/>
                </a:bgClr>
              </a:pattFill>
              <a:prstDash val="solid"/>
            </a:ln>
          </c:spPr>
          <c:marker>
            <c:symbol val="none"/>
          </c:marker>
          <c:xVal>
            <c:numRef>
              <c:f>'Capable Process'!$M$5:$M$6</c:f>
              <c:numCache>
                <c:formatCode>General</c:formatCode>
                <c:ptCount val="2"/>
                <c:pt idx="0">
                  <c:v>1994</c:v>
                </c:pt>
                <c:pt idx="1">
                  <c:v>1994</c:v>
                </c:pt>
              </c:numCache>
            </c:numRef>
          </c:xVal>
          <c:yVal>
            <c:numRef>
              <c:f>'Capable Process'!$N$5:$N$6</c:f>
              <c:numCache>
                <c:formatCode>0.0000</c:formatCode>
                <c:ptCount val="2"/>
                <c:pt idx="0" formatCode="General">
                  <c:v>0</c:v>
                </c:pt>
                <c:pt idx="1">
                  <c:v>0.3989422804014327</c:v>
                </c:pt>
              </c:numCache>
            </c:numRef>
          </c:yVal>
          <c:smooth val="0"/>
        </c:ser>
        <c:ser>
          <c:idx val="2"/>
          <c:order val="2"/>
          <c:tx>
            <c:v>Upper Spec Limit</c:v>
          </c:tx>
          <c:spPr>
            <a:ln w="25400">
              <a:pattFill prst="pct75">
                <a:fgClr>
                  <a:srgbClr val="0000FF"/>
                </a:fgClr>
                <a:bgClr>
                  <a:srgbClr val="FFFFFF"/>
                </a:bgClr>
              </a:pattFill>
              <a:prstDash val="solid"/>
            </a:ln>
          </c:spPr>
          <c:marker>
            <c:symbol val="none"/>
          </c:marker>
          <c:xVal>
            <c:numRef>
              <c:f>'Capable Process'!$M$10:$M$11</c:f>
              <c:numCache>
                <c:formatCode>General</c:formatCode>
                <c:ptCount val="2"/>
                <c:pt idx="0">
                  <c:v>2006</c:v>
                </c:pt>
                <c:pt idx="1">
                  <c:v>2006</c:v>
                </c:pt>
              </c:numCache>
            </c:numRef>
          </c:xVal>
          <c:yVal>
            <c:numRef>
              <c:f>'Capable Process'!$N$10:$N$11</c:f>
              <c:numCache>
                <c:formatCode>0.0000</c:formatCode>
                <c:ptCount val="2"/>
                <c:pt idx="0" formatCode="General">
                  <c:v>0</c:v>
                </c:pt>
                <c:pt idx="1">
                  <c:v>0.3989422804014327</c:v>
                </c:pt>
              </c:numCache>
            </c:numRef>
          </c:yVal>
          <c:smooth val="0"/>
        </c:ser>
        <c:dLbls>
          <c:showLegendKey val="0"/>
          <c:showVal val="0"/>
          <c:showCatName val="0"/>
          <c:showSerName val="0"/>
          <c:showPercent val="0"/>
          <c:showBubbleSize val="0"/>
        </c:dLbls>
        <c:axId val="151522688"/>
        <c:axId val="151557248"/>
      </c:scatterChart>
      <c:valAx>
        <c:axId val="151522688"/>
        <c:scaling>
          <c:orientation val="minMax"/>
          <c:max val="2008"/>
          <c:min val="1992"/>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51557248"/>
        <c:crosses val="autoZero"/>
        <c:crossBetween val="midCat"/>
        <c:majorUnit val="2"/>
      </c:valAx>
      <c:valAx>
        <c:axId val="151557248"/>
        <c:scaling>
          <c:orientation val="minMax"/>
        </c:scaling>
        <c:delete val="0"/>
        <c:axPos val="l"/>
        <c:numFmt formatCode="0.0000" sourceLinked="1"/>
        <c:majorTickMark val="none"/>
        <c:minorTickMark val="none"/>
        <c:tickLblPos val="none"/>
        <c:spPr>
          <a:ln w="3175">
            <a:solidFill>
              <a:srgbClr val="000000"/>
            </a:solidFill>
            <a:prstDash val="solid"/>
          </a:ln>
        </c:spPr>
        <c:crossAx val="151522688"/>
        <c:crosses val="autoZero"/>
        <c:crossBetween val="midCat"/>
      </c:valAx>
      <c:spPr>
        <a:solidFill>
          <a:srgbClr val="FFFFCC"/>
        </a:solidFill>
        <a:ln w="12700">
          <a:solidFill>
            <a:srgbClr val="808080"/>
          </a:solidFill>
          <a:prstDash val="solid"/>
        </a:ln>
      </c:spPr>
    </c:plotArea>
    <c:legend>
      <c:legendPos val="r"/>
      <c:layout>
        <c:manualLayout>
          <c:xMode val="edge"/>
          <c:yMode val="edge"/>
          <c:x val="0.73370714135593385"/>
          <c:y val="0.34328436557370623"/>
          <c:w val="0.25139703905726862"/>
          <c:h val="0.21641830218983815"/>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1452625721284557E-2"/>
          <c:y val="5.5970251228448627E-2"/>
          <c:w val="0.64059706812490569"/>
          <c:h val="0.79104621736207392"/>
        </c:manualLayout>
      </c:layout>
      <c:scatterChart>
        <c:scatterStyle val="lineMarker"/>
        <c:varyColors val="0"/>
        <c:ser>
          <c:idx val="0"/>
          <c:order val="0"/>
          <c:tx>
            <c:v>Actual Process</c:v>
          </c:tx>
          <c:spPr>
            <a:ln w="25400">
              <a:solidFill>
                <a:srgbClr val="FF00FF"/>
              </a:solidFill>
              <a:prstDash val="solid"/>
            </a:ln>
          </c:spPr>
          <c:marker>
            <c:symbol val="none"/>
          </c:marker>
          <c:xVal>
            <c:numRef>
              <c:f>'Incorrectly Centered'!$T$7:$T$167</c:f>
              <c:numCache>
                <c:formatCode>0.0</c:formatCode>
                <c:ptCount val="161"/>
                <c:pt idx="0">
                  <c:v>1989</c:v>
                </c:pt>
                <c:pt idx="1">
                  <c:v>1989.1</c:v>
                </c:pt>
                <c:pt idx="2">
                  <c:v>1989.2</c:v>
                </c:pt>
                <c:pt idx="3">
                  <c:v>1989.3</c:v>
                </c:pt>
                <c:pt idx="4">
                  <c:v>1989.4</c:v>
                </c:pt>
                <c:pt idx="5">
                  <c:v>1989.5</c:v>
                </c:pt>
                <c:pt idx="6">
                  <c:v>1989.6</c:v>
                </c:pt>
                <c:pt idx="7">
                  <c:v>1989.7</c:v>
                </c:pt>
                <c:pt idx="8">
                  <c:v>1989.8</c:v>
                </c:pt>
                <c:pt idx="9">
                  <c:v>1989.9</c:v>
                </c:pt>
                <c:pt idx="10">
                  <c:v>1990</c:v>
                </c:pt>
                <c:pt idx="11">
                  <c:v>1990.1</c:v>
                </c:pt>
                <c:pt idx="12">
                  <c:v>1990.2</c:v>
                </c:pt>
                <c:pt idx="13">
                  <c:v>1990.3</c:v>
                </c:pt>
                <c:pt idx="14">
                  <c:v>1990.4</c:v>
                </c:pt>
                <c:pt idx="15">
                  <c:v>1990.5</c:v>
                </c:pt>
                <c:pt idx="16">
                  <c:v>1990.6</c:v>
                </c:pt>
                <c:pt idx="17">
                  <c:v>1990.7</c:v>
                </c:pt>
                <c:pt idx="18">
                  <c:v>1990.8</c:v>
                </c:pt>
                <c:pt idx="19">
                  <c:v>1990.9</c:v>
                </c:pt>
                <c:pt idx="20">
                  <c:v>1991</c:v>
                </c:pt>
                <c:pt idx="21">
                  <c:v>1991.1</c:v>
                </c:pt>
                <c:pt idx="22">
                  <c:v>1991.2</c:v>
                </c:pt>
                <c:pt idx="23">
                  <c:v>1991.3</c:v>
                </c:pt>
                <c:pt idx="24">
                  <c:v>1991.4</c:v>
                </c:pt>
                <c:pt idx="25">
                  <c:v>1991.5</c:v>
                </c:pt>
                <c:pt idx="26">
                  <c:v>1991.6</c:v>
                </c:pt>
                <c:pt idx="27">
                  <c:v>1991.7</c:v>
                </c:pt>
                <c:pt idx="28">
                  <c:v>1991.8</c:v>
                </c:pt>
                <c:pt idx="29">
                  <c:v>1991.9</c:v>
                </c:pt>
                <c:pt idx="30">
                  <c:v>1992</c:v>
                </c:pt>
                <c:pt idx="31">
                  <c:v>1992.1</c:v>
                </c:pt>
                <c:pt idx="32">
                  <c:v>1992.2</c:v>
                </c:pt>
                <c:pt idx="33">
                  <c:v>1992.3</c:v>
                </c:pt>
                <c:pt idx="34">
                  <c:v>1992.4</c:v>
                </c:pt>
                <c:pt idx="35">
                  <c:v>1992.5</c:v>
                </c:pt>
                <c:pt idx="36">
                  <c:v>1992.6</c:v>
                </c:pt>
                <c:pt idx="37">
                  <c:v>1992.7</c:v>
                </c:pt>
                <c:pt idx="38">
                  <c:v>1992.8</c:v>
                </c:pt>
                <c:pt idx="39">
                  <c:v>1992.9</c:v>
                </c:pt>
                <c:pt idx="40">
                  <c:v>1993</c:v>
                </c:pt>
                <c:pt idx="41">
                  <c:v>1993.1</c:v>
                </c:pt>
                <c:pt idx="42">
                  <c:v>1993.2</c:v>
                </c:pt>
                <c:pt idx="43">
                  <c:v>1993.3</c:v>
                </c:pt>
                <c:pt idx="44">
                  <c:v>1993.4</c:v>
                </c:pt>
                <c:pt idx="45">
                  <c:v>1993.5</c:v>
                </c:pt>
                <c:pt idx="46">
                  <c:v>1993.6</c:v>
                </c:pt>
                <c:pt idx="47">
                  <c:v>1993.7</c:v>
                </c:pt>
                <c:pt idx="48">
                  <c:v>1993.8</c:v>
                </c:pt>
                <c:pt idx="49">
                  <c:v>1993.9</c:v>
                </c:pt>
                <c:pt idx="50">
                  <c:v>1994</c:v>
                </c:pt>
                <c:pt idx="51">
                  <c:v>1994.1</c:v>
                </c:pt>
                <c:pt idx="52">
                  <c:v>1994.2</c:v>
                </c:pt>
                <c:pt idx="53">
                  <c:v>1994.3</c:v>
                </c:pt>
                <c:pt idx="54">
                  <c:v>1994.4</c:v>
                </c:pt>
                <c:pt idx="55">
                  <c:v>1994.5</c:v>
                </c:pt>
                <c:pt idx="56">
                  <c:v>1994.6</c:v>
                </c:pt>
                <c:pt idx="57">
                  <c:v>1994.7</c:v>
                </c:pt>
                <c:pt idx="58">
                  <c:v>1994.8</c:v>
                </c:pt>
                <c:pt idx="59">
                  <c:v>1994.9</c:v>
                </c:pt>
                <c:pt idx="60">
                  <c:v>1995</c:v>
                </c:pt>
                <c:pt idx="61">
                  <c:v>1995.1000000000001</c:v>
                </c:pt>
                <c:pt idx="62">
                  <c:v>1995.2</c:v>
                </c:pt>
                <c:pt idx="63">
                  <c:v>1995.3</c:v>
                </c:pt>
                <c:pt idx="64">
                  <c:v>1995.4</c:v>
                </c:pt>
                <c:pt idx="65">
                  <c:v>1995.5</c:v>
                </c:pt>
                <c:pt idx="66">
                  <c:v>1995.6000000000001</c:v>
                </c:pt>
                <c:pt idx="67">
                  <c:v>1995.7</c:v>
                </c:pt>
                <c:pt idx="68">
                  <c:v>1995.8</c:v>
                </c:pt>
                <c:pt idx="69">
                  <c:v>1995.9</c:v>
                </c:pt>
                <c:pt idx="70">
                  <c:v>1996</c:v>
                </c:pt>
                <c:pt idx="71">
                  <c:v>1996.1000000000001</c:v>
                </c:pt>
                <c:pt idx="72">
                  <c:v>1996.2</c:v>
                </c:pt>
                <c:pt idx="73">
                  <c:v>1996.3</c:v>
                </c:pt>
                <c:pt idx="74">
                  <c:v>1996.4</c:v>
                </c:pt>
                <c:pt idx="75">
                  <c:v>1996.5</c:v>
                </c:pt>
                <c:pt idx="76">
                  <c:v>1996.6000000000001</c:v>
                </c:pt>
                <c:pt idx="77">
                  <c:v>1996.7</c:v>
                </c:pt>
                <c:pt idx="78">
                  <c:v>1996.8</c:v>
                </c:pt>
                <c:pt idx="79">
                  <c:v>1996.9</c:v>
                </c:pt>
                <c:pt idx="80">
                  <c:v>1997</c:v>
                </c:pt>
                <c:pt idx="81">
                  <c:v>1997.1000000000001</c:v>
                </c:pt>
                <c:pt idx="82">
                  <c:v>1997.2</c:v>
                </c:pt>
                <c:pt idx="83">
                  <c:v>1997.3</c:v>
                </c:pt>
                <c:pt idx="84">
                  <c:v>1997.4</c:v>
                </c:pt>
                <c:pt idx="85">
                  <c:v>1997.5</c:v>
                </c:pt>
                <c:pt idx="86">
                  <c:v>1997.6000000000001</c:v>
                </c:pt>
                <c:pt idx="87">
                  <c:v>1997.7</c:v>
                </c:pt>
                <c:pt idx="88">
                  <c:v>1997.8</c:v>
                </c:pt>
                <c:pt idx="89">
                  <c:v>1997.9</c:v>
                </c:pt>
                <c:pt idx="90">
                  <c:v>1998</c:v>
                </c:pt>
                <c:pt idx="91">
                  <c:v>1998.1000000000001</c:v>
                </c:pt>
                <c:pt idx="92">
                  <c:v>1998.2</c:v>
                </c:pt>
                <c:pt idx="93">
                  <c:v>1998.3</c:v>
                </c:pt>
                <c:pt idx="94">
                  <c:v>1998.4</c:v>
                </c:pt>
                <c:pt idx="95">
                  <c:v>1998.5</c:v>
                </c:pt>
                <c:pt idx="96">
                  <c:v>1998.6000000000001</c:v>
                </c:pt>
                <c:pt idx="97">
                  <c:v>1998.7</c:v>
                </c:pt>
                <c:pt idx="98">
                  <c:v>1998.8</c:v>
                </c:pt>
                <c:pt idx="99">
                  <c:v>1998.9</c:v>
                </c:pt>
                <c:pt idx="100">
                  <c:v>1999</c:v>
                </c:pt>
                <c:pt idx="101">
                  <c:v>1999.1000000000001</c:v>
                </c:pt>
                <c:pt idx="102">
                  <c:v>1999.2</c:v>
                </c:pt>
                <c:pt idx="103">
                  <c:v>1999.3</c:v>
                </c:pt>
                <c:pt idx="104">
                  <c:v>1999.4</c:v>
                </c:pt>
                <c:pt idx="105">
                  <c:v>1999.5</c:v>
                </c:pt>
                <c:pt idx="106">
                  <c:v>1999.6000000000001</c:v>
                </c:pt>
                <c:pt idx="107">
                  <c:v>1999.7</c:v>
                </c:pt>
                <c:pt idx="108">
                  <c:v>1999.8</c:v>
                </c:pt>
                <c:pt idx="109">
                  <c:v>1999.9</c:v>
                </c:pt>
                <c:pt idx="110">
                  <c:v>2000</c:v>
                </c:pt>
                <c:pt idx="111">
                  <c:v>2000.1000000000001</c:v>
                </c:pt>
                <c:pt idx="112">
                  <c:v>2000.2</c:v>
                </c:pt>
                <c:pt idx="113">
                  <c:v>2000.3</c:v>
                </c:pt>
                <c:pt idx="114">
                  <c:v>2000.4</c:v>
                </c:pt>
                <c:pt idx="115">
                  <c:v>2000.5</c:v>
                </c:pt>
                <c:pt idx="116">
                  <c:v>2000.6000000000001</c:v>
                </c:pt>
                <c:pt idx="117">
                  <c:v>2000.7</c:v>
                </c:pt>
                <c:pt idx="118">
                  <c:v>2000.8</c:v>
                </c:pt>
                <c:pt idx="119">
                  <c:v>2000.9</c:v>
                </c:pt>
                <c:pt idx="120">
                  <c:v>2001</c:v>
                </c:pt>
                <c:pt idx="121">
                  <c:v>2001.1000000000001</c:v>
                </c:pt>
                <c:pt idx="122">
                  <c:v>2001.2</c:v>
                </c:pt>
                <c:pt idx="123">
                  <c:v>2001.3</c:v>
                </c:pt>
                <c:pt idx="124">
                  <c:v>2001.4</c:v>
                </c:pt>
                <c:pt idx="125">
                  <c:v>2001.5</c:v>
                </c:pt>
                <c:pt idx="126">
                  <c:v>2001.6000000000001</c:v>
                </c:pt>
                <c:pt idx="127">
                  <c:v>2001.7</c:v>
                </c:pt>
                <c:pt idx="128">
                  <c:v>2001.8</c:v>
                </c:pt>
                <c:pt idx="129">
                  <c:v>2001.9</c:v>
                </c:pt>
                <c:pt idx="130">
                  <c:v>2002</c:v>
                </c:pt>
                <c:pt idx="131">
                  <c:v>2002.1000000000001</c:v>
                </c:pt>
                <c:pt idx="132">
                  <c:v>2002.2</c:v>
                </c:pt>
                <c:pt idx="133">
                  <c:v>2002.3000000000002</c:v>
                </c:pt>
                <c:pt idx="134">
                  <c:v>2002.4</c:v>
                </c:pt>
                <c:pt idx="135">
                  <c:v>2002.5</c:v>
                </c:pt>
                <c:pt idx="136">
                  <c:v>2002.6000000000001</c:v>
                </c:pt>
                <c:pt idx="137">
                  <c:v>2002.7</c:v>
                </c:pt>
                <c:pt idx="138">
                  <c:v>2002.8000000000002</c:v>
                </c:pt>
                <c:pt idx="139">
                  <c:v>2002.9</c:v>
                </c:pt>
                <c:pt idx="140">
                  <c:v>2003</c:v>
                </c:pt>
                <c:pt idx="141">
                  <c:v>2003.1000000000001</c:v>
                </c:pt>
                <c:pt idx="142">
                  <c:v>2003.2</c:v>
                </c:pt>
                <c:pt idx="143">
                  <c:v>2003.3000000000002</c:v>
                </c:pt>
                <c:pt idx="144">
                  <c:v>2003.4</c:v>
                </c:pt>
                <c:pt idx="145">
                  <c:v>2003.5</c:v>
                </c:pt>
                <c:pt idx="146">
                  <c:v>2003.6000000000001</c:v>
                </c:pt>
                <c:pt idx="147">
                  <c:v>2003.7</c:v>
                </c:pt>
                <c:pt idx="148">
                  <c:v>2003.8000000000002</c:v>
                </c:pt>
                <c:pt idx="149">
                  <c:v>2003.9</c:v>
                </c:pt>
                <c:pt idx="150">
                  <c:v>2004</c:v>
                </c:pt>
                <c:pt idx="151">
                  <c:v>2004.1000000000001</c:v>
                </c:pt>
                <c:pt idx="152">
                  <c:v>2004.2</c:v>
                </c:pt>
                <c:pt idx="153">
                  <c:v>2004.3000000000002</c:v>
                </c:pt>
                <c:pt idx="154">
                  <c:v>2004.4</c:v>
                </c:pt>
                <c:pt idx="155">
                  <c:v>2004.5</c:v>
                </c:pt>
                <c:pt idx="156">
                  <c:v>2004.6000000000001</c:v>
                </c:pt>
                <c:pt idx="157">
                  <c:v>2004.7</c:v>
                </c:pt>
                <c:pt idx="158">
                  <c:v>2004.8000000000002</c:v>
                </c:pt>
                <c:pt idx="159">
                  <c:v>2004.9</c:v>
                </c:pt>
                <c:pt idx="160">
                  <c:v>2005</c:v>
                </c:pt>
              </c:numCache>
            </c:numRef>
          </c:xVal>
          <c:yVal>
            <c:numRef>
              <c:f>'Incorrectly Centered'!$U$7:$U$167</c:f>
              <c:numCache>
                <c:formatCode>0.0000</c:formatCode>
                <c:ptCount val="161"/>
                <c:pt idx="0">
                  <c:v>6.6915112882442684E-5</c:v>
                </c:pt>
                <c:pt idx="1">
                  <c:v>8.1628204383106358E-5</c:v>
                </c:pt>
                <c:pt idx="2">
                  <c:v>9.93277356963951E-5</c:v>
                </c:pt>
                <c:pt idx="3">
                  <c:v>1.2056329011298613E-4</c:v>
                </c:pt>
                <c:pt idx="4">
                  <c:v>1.4597346289575529E-4</c:v>
                </c:pt>
                <c:pt idx="5">
                  <c:v>1.762978411837227E-4</c:v>
                </c:pt>
                <c:pt idx="6">
                  <c:v>2.1239013527534007E-4</c:v>
                </c:pt>
                <c:pt idx="7">
                  <c:v>2.5523248717211389E-4</c:v>
                </c:pt>
                <c:pt idx="8">
                  <c:v>3.0595096505686096E-4</c:v>
                </c:pt>
                <c:pt idx="9">
                  <c:v>3.6583223141521427E-4</c:v>
                </c:pt>
                <c:pt idx="10">
                  <c:v>4.3634134752288008E-4</c:v>
                </c:pt>
                <c:pt idx="11">
                  <c:v>5.1914064783062407E-4</c:v>
                </c:pt>
                <c:pt idx="12">
                  <c:v>6.1610958423655702E-4</c:v>
                </c:pt>
                <c:pt idx="13">
                  <c:v>7.2936540233331721E-4</c:v>
                </c:pt>
                <c:pt idx="14">
                  <c:v>8.6128446952696909E-4</c:v>
                </c:pt>
                <c:pt idx="15">
                  <c:v>1.0145240286498841E-3</c:v>
                </c:pt>
                <c:pt idx="16">
                  <c:v>1.1920441007322476E-3</c:v>
                </c:pt>
                <c:pt idx="17">
                  <c:v>1.3971292074398227E-3</c:v>
                </c:pt>
                <c:pt idx="18">
                  <c:v>1.6334095280998446E-3</c:v>
                </c:pt>
                <c:pt idx="19">
                  <c:v>1.9048810491111676E-3</c:v>
                </c:pt>
                <c:pt idx="20">
                  <c:v>2.2159242059690038E-3</c:v>
                </c:pt>
                <c:pt idx="21">
                  <c:v>2.5713204615266248E-3</c:v>
                </c:pt>
                <c:pt idx="22">
                  <c:v>2.9762662098881225E-3</c:v>
                </c:pt>
                <c:pt idx="23">
                  <c:v>3.4363833453067627E-3</c:v>
                </c:pt>
                <c:pt idx="24">
                  <c:v>3.9577257914904865E-3</c:v>
                </c:pt>
                <c:pt idx="25">
                  <c:v>4.5467812507955264E-3</c:v>
                </c:pt>
                <c:pt idx="26">
                  <c:v>5.2104674072106583E-3</c:v>
                </c:pt>
                <c:pt idx="27">
                  <c:v>5.9561218038029495E-3</c:v>
                </c:pt>
                <c:pt idx="28">
                  <c:v>6.7914846168424083E-3</c:v>
                </c:pt>
                <c:pt idx="29">
                  <c:v>7.7246735671984822E-3</c:v>
                </c:pt>
                <c:pt idx="30">
                  <c:v>8.7641502467842702E-3</c:v>
                </c:pt>
                <c:pt idx="31">
                  <c:v>9.9186771958965584E-3</c:v>
                </c:pt>
                <c:pt idx="32">
                  <c:v>1.1197265147422062E-2</c:v>
                </c:pt>
                <c:pt idx="33">
                  <c:v>1.2609109957596523E-2</c:v>
                </c:pt>
                <c:pt idx="34">
                  <c:v>1.4163518870802071E-2</c:v>
                </c:pt>
                <c:pt idx="35">
                  <c:v>1.5869825917833709E-2</c:v>
                </c:pt>
                <c:pt idx="36">
                  <c:v>1.773729642311395E-2</c:v>
                </c:pt>
                <c:pt idx="37">
                  <c:v>1.9775020794686078E-2</c:v>
                </c:pt>
                <c:pt idx="38">
                  <c:v>2.1991797990212551E-2</c:v>
                </c:pt>
                <c:pt idx="39">
                  <c:v>2.4396009289593658E-2</c:v>
                </c:pt>
                <c:pt idx="40">
                  <c:v>2.6995483256594031E-2</c:v>
                </c:pt>
                <c:pt idx="41">
                  <c:v>2.979735303440539E-2</c:v>
                </c:pt>
                <c:pt idx="42">
                  <c:v>3.2807907387339713E-2</c:v>
                </c:pt>
                <c:pt idx="43">
                  <c:v>3.603243716810748E-2</c:v>
                </c:pt>
                <c:pt idx="44">
                  <c:v>3.9475079150450308E-2</c:v>
                </c:pt>
                <c:pt idx="45">
                  <c:v>4.3138659413255766E-2</c:v>
                </c:pt>
                <c:pt idx="46">
                  <c:v>4.7024538688439831E-2</c:v>
                </c:pt>
                <c:pt idx="47">
                  <c:v>5.113246228199092E-2</c:v>
                </c:pt>
                <c:pt idx="48">
                  <c:v>5.5460417339725759E-2</c:v>
                </c:pt>
                <c:pt idx="49">
                  <c:v>6.0004500348497032E-2</c:v>
                </c:pt>
                <c:pt idx="50">
                  <c:v>6.4758797832945872E-2</c:v>
                </c:pt>
                <c:pt idx="51">
                  <c:v>6.9715283222675534E-2</c:v>
                </c:pt>
                <c:pt idx="52">
                  <c:v>7.4863732817874812E-2</c:v>
                </c:pt>
                <c:pt idx="53">
                  <c:v>8.0191663670957342E-2</c:v>
                </c:pt>
                <c:pt idx="54">
                  <c:v>8.5684296023908743E-2</c:v>
                </c:pt>
                <c:pt idx="55">
                  <c:v>9.1324542694510957E-2</c:v>
                </c:pt>
                <c:pt idx="56">
                  <c:v>9.7093027491601175E-2</c:v>
                </c:pt>
                <c:pt idx="57">
                  <c:v>0.10296813435999007</c:v>
                </c:pt>
                <c:pt idx="58">
                  <c:v>0.10892608851627254</c:v>
                </c:pt>
                <c:pt idx="59">
                  <c:v>0.11494107034212199</c:v>
                </c:pt>
                <c:pt idx="60">
                  <c:v>0.12098536225957168</c:v>
                </c:pt>
                <c:pt idx="61">
                  <c:v>0.12702952823460273</c:v>
                </c:pt>
                <c:pt idx="62">
                  <c:v>0.13304262494938013</c:v>
                </c:pt>
                <c:pt idx="63">
                  <c:v>0.13899244306549555</c:v>
                </c:pt>
                <c:pt idx="64">
                  <c:v>0.14484577638074664</c:v>
                </c:pt>
                <c:pt idx="65">
                  <c:v>0.15056871607740221</c:v>
                </c:pt>
                <c:pt idx="66">
                  <c:v>0.1561269666833881</c:v>
                </c:pt>
                <c:pt idx="67">
                  <c:v>0.16148617983395955</c:v>
                </c:pt>
                <c:pt idx="68">
                  <c:v>0.16661230144589753</c:v>
                </c:pt>
                <c:pt idx="69">
                  <c:v>0.17147192750969623</c:v>
                </c:pt>
                <c:pt idx="70">
                  <c:v>0.17603266338214976</c:v>
                </c:pt>
                <c:pt idx="71">
                  <c:v>0.18026348123082953</c:v>
                </c:pt>
                <c:pt idx="72">
                  <c:v>0.18413507015166333</c:v>
                </c:pt>
                <c:pt idx="73">
                  <c:v>0.18762017345846746</c:v>
                </c:pt>
                <c:pt idx="74">
                  <c:v>0.19069390773026465</c:v>
                </c:pt>
                <c:pt idx="75">
                  <c:v>0.19333405840142462</c:v>
                </c:pt>
                <c:pt idx="76">
                  <c:v>0.19552134698773063</c:v>
                </c:pt>
                <c:pt idx="77">
                  <c:v>0.19723966545394514</c:v>
                </c:pt>
                <c:pt idx="78">
                  <c:v>0.19847627373850546</c:v>
                </c:pt>
                <c:pt idx="79">
                  <c:v>0.19922195704738246</c:v>
                </c:pt>
                <c:pt idx="80">
                  <c:v>0.19947114020071635</c:v>
                </c:pt>
                <c:pt idx="81">
                  <c:v>0.19922195704738133</c:v>
                </c:pt>
                <c:pt idx="82">
                  <c:v>0.19847627373850546</c:v>
                </c:pt>
                <c:pt idx="83">
                  <c:v>0.19723966545394514</c:v>
                </c:pt>
                <c:pt idx="84">
                  <c:v>0.19552134698772616</c:v>
                </c:pt>
                <c:pt idx="85">
                  <c:v>0.19333405840142462</c:v>
                </c:pt>
                <c:pt idx="86">
                  <c:v>0.19069390773025816</c:v>
                </c:pt>
                <c:pt idx="87">
                  <c:v>0.18762017345846746</c:v>
                </c:pt>
                <c:pt idx="88">
                  <c:v>0.18413507015166333</c:v>
                </c:pt>
                <c:pt idx="89">
                  <c:v>0.18026348123082031</c:v>
                </c:pt>
                <c:pt idx="90">
                  <c:v>0.17603266338214976</c:v>
                </c:pt>
                <c:pt idx="91">
                  <c:v>0.17147192750968551</c:v>
                </c:pt>
                <c:pt idx="92">
                  <c:v>0.16661230144589753</c:v>
                </c:pt>
                <c:pt idx="93">
                  <c:v>0.16148617983395955</c:v>
                </c:pt>
                <c:pt idx="94">
                  <c:v>0.15612696668337567</c:v>
                </c:pt>
                <c:pt idx="95">
                  <c:v>0.15056871607740221</c:v>
                </c:pt>
                <c:pt idx="96">
                  <c:v>0.14484577638073348</c:v>
                </c:pt>
                <c:pt idx="97">
                  <c:v>0.13899244306549555</c:v>
                </c:pt>
                <c:pt idx="98">
                  <c:v>0.13304262494938013</c:v>
                </c:pt>
                <c:pt idx="99">
                  <c:v>0.12702952823458902</c:v>
                </c:pt>
                <c:pt idx="100">
                  <c:v>0.12098536225957168</c:v>
                </c:pt>
                <c:pt idx="101">
                  <c:v>0.11494107034210829</c:v>
                </c:pt>
                <c:pt idx="102">
                  <c:v>0.10892608851627254</c:v>
                </c:pt>
                <c:pt idx="103">
                  <c:v>0.10296813435999007</c:v>
                </c:pt>
                <c:pt idx="104">
                  <c:v>9.7093027491601175E-2</c:v>
                </c:pt>
                <c:pt idx="105">
                  <c:v>9.1324542694510957E-2</c:v>
                </c:pt>
                <c:pt idx="106">
                  <c:v>8.5684296023896087E-2</c:v>
                </c:pt>
                <c:pt idx="107">
                  <c:v>8.0191663670957342E-2</c:v>
                </c:pt>
                <c:pt idx="108">
                  <c:v>7.4863732817874812E-2</c:v>
                </c:pt>
                <c:pt idx="109">
                  <c:v>6.9715283222675534E-2</c:v>
                </c:pt>
                <c:pt idx="110">
                  <c:v>6.4758797832945872E-2</c:v>
                </c:pt>
                <c:pt idx="111">
                  <c:v>6.0004500348486471E-2</c:v>
                </c:pt>
                <c:pt idx="112">
                  <c:v>5.5460417339725759E-2</c:v>
                </c:pt>
                <c:pt idx="113">
                  <c:v>5.113246228199092E-2</c:v>
                </c:pt>
                <c:pt idx="114">
                  <c:v>4.7024538688439831E-2</c:v>
                </c:pt>
                <c:pt idx="115">
                  <c:v>4.3138659413255766E-2</c:v>
                </c:pt>
                <c:pt idx="116">
                  <c:v>3.9475079150442238E-2</c:v>
                </c:pt>
                <c:pt idx="117">
                  <c:v>3.603243716810748E-2</c:v>
                </c:pt>
                <c:pt idx="118">
                  <c:v>3.2807907387339713E-2</c:v>
                </c:pt>
                <c:pt idx="119">
                  <c:v>2.979735303440539E-2</c:v>
                </c:pt>
                <c:pt idx="120">
                  <c:v>2.6995483256594031E-2</c:v>
                </c:pt>
                <c:pt idx="121">
                  <c:v>2.4396009289587971E-2</c:v>
                </c:pt>
                <c:pt idx="122">
                  <c:v>2.1991797990212551E-2</c:v>
                </c:pt>
                <c:pt idx="123">
                  <c:v>1.9775020794686078E-2</c:v>
                </c:pt>
                <c:pt idx="124">
                  <c:v>1.773729642311395E-2</c:v>
                </c:pt>
                <c:pt idx="125">
                  <c:v>1.5869825917833709E-2</c:v>
                </c:pt>
                <c:pt idx="126">
                  <c:v>1.4163518870798366E-2</c:v>
                </c:pt>
                <c:pt idx="127">
                  <c:v>1.2609109957596523E-2</c:v>
                </c:pt>
                <c:pt idx="128">
                  <c:v>1.1197265147422062E-2</c:v>
                </c:pt>
                <c:pt idx="129">
                  <c:v>9.9186771958965584E-3</c:v>
                </c:pt>
                <c:pt idx="130">
                  <c:v>8.7641502467842702E-3</c:v>
                </c:pt>
                <c:pt idx="131">
                  <c:v>7.7246735671962427E-3</c:v>
                </c:pt>
                <c:pt idx="132">
                  <c:v>6.7914846168424083E-3</c:v>
                </c:pt>
                <c:pt idx="133">
                  <c:v>5.9561218038011532E-3</c:v>
                </c:pt>
                <c:pt idx="134">
                  <c:v>5.2104674072106583E-3</c:v>
                </c:pt>
                <c:pt idx="135">
                  <c:v>4.5467812507955264E-3</c:v>
                </c:pt>
                <c:pt idx="136">
                  <c:v>3.9577257914892262E-3</c:v>
                </c:pt>
                <c:pt idx="137">
                  <c:v>3.4363833453067627E-3</c:v>
                </c:pt>
                <c:pt idx="138">
                  <c:v>2.9762662098871419E-3</c:v>
                </c:pt>
                <c:pt idx="139">
                  <c:v>2.5713204615266248E-3</c:v>
                </c:pt>
                <c:pt idx="140">
                  <c:v>2.2159242059690038E-3</c:v>
                </c:pt>
                <c:pt idx="141">
                  <c:v>1.9048810491105077E-3</c:v>
                </c:pt>
                <c:pt idx="142">
                  <c:v>1.6334095280998446E-3</c:v>
                </c:pt>
                <c:pt idx="143">
                  <c:v>1.3971292074393229E-3</c:v>
                </c:pt>
                <c:pt idx="144">
                  <c:v>1.1920441007322476E-3</c:v>
                </c:pt>
                <c:pt idx="145">
                  <c:v>1.0145240286498841E-3</c:v>
                </c:pt>
                <c:pt idx="146">
                  <c:v>8.6128446952664633E-4</c:v>
                </c:pt>
                <c:pt idx="147">
                  <c:v>7.2936540233331721E-4</c:v>
                </c:pt>
                <c:pt idx="148">
                  <c:v>6.1610958423631893E-4</c:v>
                </c:pt>
                <c:pt idx="149">
                  <c:v>5.1914064783062407E-4</c:v>
                </c:pt>
                <c:pt idx="150">
                  <c:v>4.3634134752288008E-4</c:v>
                </c:pt>
                <c:pt idx="151">
                  <c:v>3.6583223141506671E-4</c:v>
                </c:pt>
                <c:pt idx="152">
                  <c:v>3.0595096505686096E-4</c:v>
                </c:pt>
                <c:pt idx="153">
                  <c:v>2.5523248717200801E-4</c:v>
                </c:pt>
                <c:pt idx="154">
                  <c:v>2.1239013527534007E-4</c:v>
                </c:pt>
                <c:pt idx="155">
                  <c:v>1.762978411837227E-4</c:v>
                </c:pt>
                <c:pt idx="156">
                  <c:v>1.4597346289569227E-4</c:v>
                </c:pt>
                <c:pt idx="157">
                  <c:v>1.2056329011298613E-4</c:v>
                </c:pt>
                <c:pt idx="158">
                  <c:v>9.9327735696351068E-5</c:v>
                </c:pt>
                <c:pt idx="159">
                  <c:v>8.1628204383106358E-5</c:v>
                </c:pt>
                <c:pt idx="160">
                  <c:v>6.6915112882442684E-5</c:v>
                </c:pt>
              </c:numCache>
            </c:numRef>
          </c:yVal>
          <c:smooth val="0"/>
        </c:ser>
        <c:ser>
          <c:idx val="1"/>
          <c:order val="1"/>
          <c:tx>
            <c:v>Lower Spec Limit</c:v>
          </c:tx>
          <c:spPr>
            <a:ln w="25400">
              <a:pattFill prst="pct75">
                <a:fgClr>
                  <a:srgbClr val="0000FF"/>
                </a:fgClr>
                <a:bgClr>
                  <a:srgbClr val="FFFFFF"/>
                </a:bgClr>
              </a:pattFill>
              <a:prstDash val="solid"/>
            </a:ln>
          </c:spPr>
          <c:marker>
            <c:symbol val="none"/>
          </c:marker>
          <c:xVal>
            <c:numRef>
              <c:f>'Incorrectly Centered'!$M$5:$M$6</c:f>
              <c:numCache>
                <c:formatCode>General</c:formatCode>
                <c:ptCount val="2"/>
                <c:pt idx="0">
                  <c:v>1994</c:v>
                </c:pt>
                <c:pt idx="1">
                  <c:v>1994</c:v>
                </c:pt>
              </c:numCache>
            </c:numRef>
          </c:xVal>
          <c:yVal>
            <c:numRef>
              <c:f>'Incorrectly Centered'!$N$5:$N$6</c:f>
              <c:numCache>
                <c:formatCode>0.0000</c:formatCode>
                <c:ptCount val="2"/>
                <c:pt idx="0" formatCode="General">
                  <c:v>0</c:v>
                </c:pt>
                <c:pt idx="1">
                  <c:v>0.19947114020071635</c:v>
                </c:pt>
              </c:numCache>
            </c:numRef>
          </c:yVal>
          <c:smooth val="0"/>
        </c:ser>
        <c:ser>
          <c:idx val="2"/>
          <c:order val="2"/>
          <c:tx>
            <c:v>Upper Spec Limit</c:v>
          </c:tx>
          <c:spPr>
            <a:ln w="25400">
              <a:pattFill prst="pct75">
                <a:fgClr>
                  <a:srgbClr val="0000FF"/>
                </a:fgClr>
                <a:bgClr>
                  <a:srgbClr val="FFFFFF"/>
                </a:bgClr>
              </a:pattFill>
              <a:prstDash val="solid"/>
            </a:ln>
          </c:spPr>
          <c:marker>
            <c:symbol val="none"/>
          </c:marker>
          <c:xVal>
            <c:numRef>
              <c:f>'Incorrectly Centered'!$M$10:$M$11</c:f>
              <c:numCache>
                <c:formatCode>General</c:formatCode>
                <c:ptCount val="2"/>
                <c:pt idx="0">
                  <c:v>2006</c:v>
                </c:pt>
                <c:pt idx="1">
                  <c:v>2006</c:v>
                </c:pt>
              </c:numCache>
            </c:numRef>
          </c:xVal>
          <c:yVal>
            <c:numRef>
              <c:f>'Incorrectly Centered'!$N$10:$N$11</c:f>
              <c:numCache>
                <c:formatCode>0.0000</c:formatCode>
                <c:ptCount val="2"/>
                <c:pt idx="0" formatCode="General">
                  <c:v>0</c:v>
                </c:pt>
                <c:pt idx="1">
                  <c:v>0.19947114020071635</c:v>
                </c:pt>
              </c:numCache>
            </c:numRef>
          </c:yVal>
          <c:smooth val="0"/>
        </c:ser>
        <c:dLbls>
          <c:showLegendKey val="0"/>
          <c:showVal val="0"/>
          <c:showCatName val="0"/>
          <c:showSerName val="0"/>
          <c:showPercent val="0"/>
          <c:showBubbleSize val="0"/>
        </c:dLbls>
        <c:axId val="152002944"/>
        <c:axId val="152004480"/>
      </c:scatterChart>
      <c:valAx>
        <c:axId val="152002944"/>
        <c:scaling>
          <c:orientation val="minMax"/>
          <c:max val="2008"/>
          <c:min val="1992"/>
        </c:scaling>
        <c:delete val="0"/>
        <c:axPos val="b"/>
        <c:numFmt formatCode="0.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52004480"/>
        <c:crosses val="autoZero"/>
        <c:crossBetween val="midCat"/>
        <c:majorUnit val="2"/>
      </c:valAx>
      <c:valAx>
        <c:axId val="152004480"/>
        <c:scaling>
          <c:orientation val="minMax"/>
        </c:scaling>
        <c:delete val="0"/>
        <c:axPos val="l"/>
        <c:numFmt formatCode="0.0000" sourceLinked="1"/>
        <c:majorTickMark val="none"/>
        <c:minorTickMark val="none"/>
        <c:tickLblPos val="none"/>
        <c:spPr>
          <a:ln w="3175">
            <a:solidFill>
              <a:srgbClr val="000000"/>
            </a:solidFill>
            <a:prstDash val="solid"/>
          </a:ln>
        </c:spPr>
        <c:crossAx val="152002944"/>
        <c:crosses val="autoZero"/>
        <c:crossBetween val="midCat"/>
      </c:valAx>
      <c:spPr>
        <a:solidFill>
          <a:srgbClr val="FFFFCC"/>
        </a:solidFill>
        <a:ln w="12700">
          <a:solidFill>
            <a:srgbClr val="808080"/>
          </a:solidFill>
          <a:prstDash val="solid"/>
        </a:ln>
      </c:spPr>
    </c:plotArea>
    <c:legend>
      <c:legendPos val="r"/>
      <c:layout>
        <c:manualLayout>
          <c:xMode val="edge"/>
          <c:yMode val="edge"/>
          <c:x val="0.72998274657008655"/>
          <c:y val="0.34328436557370623"/>
          <c:w val="0.25139703905726862"/>
          <c:h val="0.21641830218983815"/>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4003822603553096E-2"/>
          <c:y val="5.5970251228448627E-2"/>
          <c:w val="0.65549467436036857"/>
          <c:h val="0.79104621736207392"/>
        </c:manualLayout>
      </c:layout>
      <c:scatterChart>
        <c:scatterStyle val="lineMarker"/>
        <c:varyColors val="0"/>
        <c:ser>
          <c:idx val="0"/>
          <c:order val="0"/>
          <c:tx>
            <c:v>Actual Process</c:v>
          </c:tx>
          <c:spPr>
            <a:ln w="25400">
              <a:solidFill>
                <a:srgbClr val="FF00FF"/>
              </a:solidFill>
              <a:prstDash val="solid"/>
            </a:ln>
          </c:spPr>
          <c:marker>
            <c:symbol val="none"/>
          </c:marker>
          <c:xVal>
            <c:numRef>
              <c:f>'Excessive Variation'!$T$7:$T$167</c:f>
              <c:numCache>
                <c:formatCode>0.00</c:formatCode>
                <c:ptCount val="161"/>
                <c:pt idx="0">
                  <c:v>1988</c:v>
                </c:pt>
                <c:pt idx="1">
                  <c:v>1988.15</c:v>
                </c:pt>
                <c:pt idx="2">
                  <c:v>1988.3</c:v>
                </c:pt>
                <c:pt idx="3">
                  <c:v>1988.45</c:v>
                </c:pt>
                <c:pt idx="4">
                  <c:v>1988.6</c:v>
                </c:pt>
                <c:pt idx="5">
                  <c:v>1988.75</c:v>
                </c:pt>
                <c:pt idx="6">
                  <c:v>1988.9</c:v>
                </c:pt>
                <c:pt idx="7">
                  <c:v>1989.05</c:v>
                </c:pt>
                <c:pt idx="8">
                  <c:v>1989.2</c:v>
                </c:pt>
                <c:pt idx="9">
                  <c:v>1989.35</c:v>
                </c:pt>
                <c:pt idx="10">
                  <c:v>1989.5</c:v>
                </c:pt>
                <c:pt idx="11">
                  <c:v>1989.65</c:v>
                </c:pt>
                <c:pt idx="12">
                  <c:v>1989.8</c:v>
                </c:pt>
                <c:pt idx="13">
                  <c:v>1989.95</c:v>
                </c:pt>
                <c:pt idx="14">
                  <c:v>1990.1</c:v>
                </c:pt>
                <c:pt idx="15">
                  <c:v>1990.25</c:v>
                </c:pt>
                <c:pt idx="16">
                  <c:v>1990.4</c:v>
                </c:pt>
                <c:pt idx="17">
                  <c:v>1990.55</c:v>
                </c:pt>
                <c:pt idx="18">
                  <c:v>1990.7</c:v>
                </c:pt>
                <c:pt idx="19">
                  <c:v>1990.85</c:v>
                </c:pt>
                <c:pt idx="20">
                  <c:v>1991</c:v>
                </c:pt>
                <c:pt idx="21">
                  <c:v>1991.15</c:v>
                </c:pt>
                <c:pt idx="22">
                  <c:v>1991.3</c:v>
                </c:pt>
                <c:pt idx="23">
                  <c:v>1991.45</c:v>
                </c:pt>
                <c:pt idx="24">
                  <c:v>1991.6000000000001</c:v>
                </c:pt>
                <c:pt idx="25">
                  <c:v>1991.75</c:v>
                </c:pt>
                <c:pt idx="26">
                  <c:v>1991.9</c:v>
                </c:pt>
                <c:pt idx="27">
                  <c:v>1992.05</c:v>
                </c:pt>
                <c:pt idx="28">
                  <c:v>1992.2</c:v>
                </c:pt>
                <c:pt idx="29">
                  <c:v>1992.3500000000001</c:v>
                </c:pt>
                <c:pt idx="30">
                  <c:v>1992.5</c:v>
                </c:pt>
                <c:pt idx="31">
                  <c:v>1992.65</c:v>
                </c:pt>
                <c:pt idx="32">
                  <c:v>1992.8</c:v>
                </c:pt>
                <c:pt idx="33">
                  <c:v>1992.95</c:v>
                </c:pt>
                <c:pt idx="34">
                  <c:v>1993.1000000000001</c:v>
                </c:pt>
                <c:pt idx="35">
                  <c:v>1993.25</c:v>
                </c:pt>
                <c:pt idx="36">
                  <c:v>1993.4</c:v>
                </c:pt>
                <c:pt idx="37">
                  <c:v>1993.55</c:v>
                </c:pt>
                <c:pt idx="38">
                  <c:v>1993.7</c:v>
                </c:pt>
                <c:pt idx="39">
                  <c:v>1993.8500000000001</c:v>
                </c:pt>
                <c:pt idx="40">
                  <c:v>1994</c:v>
                </c:pt>
                <c:pt idx="41">
                  <c:v>1994.15</c:v>
                </c:pt>
                <c:pt idx="42">
                  <c:v>1994.3</c:v>
                </c:pt>
                <c:pt idx="43">
                  <c:v>1994.45</c:v>
                </c:pt>
                <c:pt idx="44">
                  <c:v>1994.6000000000001</c:v>
                </c:pt>
                <c:pt idx="45">
                  <c:v>1994.75</c:v>
                </c:pt>
                <c:pt idx="46">
                  <c:v>1994.9</c:v>
                </c:pt>
                <c:pt idx="47">
                  <c:v>1995.05</c:v>
                </c:pt>
                <c:pt idx="48">
                  <c:v>1995.2</c:v>
                </c:pt>
                <c:pt idx="49">
                  <c:v>1995.3500000000001</c:v>
                </c:pt>
                <c:pt idx="50">
                  <c:v>1995.5</c:v>
                </c:pt>
                <c:pt idx="51">
                  <c:v>1995.65</c:v>
                </c:pt>
                <c:pt idx="52">
                  <c:v>1995.8</c:v>
                </c:pt>
                <c:pt idx="53">
                  <c:v>1995.95</c:v>
                </c:pt>
                <c:pt idx="54">
                  <c:v>1996.1000000000001</c:v>
                </c:pt>
                <c:pt idx="55">
                  <c:v>1996.25</c:v>
                </c:pt>
                <c:pt idx="56">
                  <c:v>1996.4</c:v>
                </c:pt>
                <c:pt idx="57">
                  <c:v>1996.55</c:v>
                </c:pt>
                <c:pt idx="58">
                  <c:v>1996.7</c:v>
                </c:pt>
                <c:pt idx="59">
                  <c:v>1996.8500000000001</c:v>
                </c:pt>
                <c:pt idx="60">
                  <c:v>1997</c:v>
                </c:pt>
                <c:pt idx="61">
                  <c:v>1997.15</c:v>
                </c:pt>
                <c:pt idx="62">
                  <c:v>1997.3</c:v>
                </c:pt>
                <c:pt idx="63">
                  <c:v>1997.45</c:v>
                </c:pt>
                <c:pt idx="64">
                  <c:v>1997.6000000000001</c:v>
                </c:pt>
                <c:pt idx="65">
                  <c:v>1997.75</c:v>
                </c:pt>
                <c:pt idx="66">
                  <c:v>1997.9</c:v>
                </c:pt>
                <c:pt idx="67">
                  <c:v>1998.05</c:v>
                </c:pt>
                <c:pt idx="68">
                  <c:v>1998.2</c:v>
                </c:pt>
                <c:pt idx="69">
                  <c:v>1998.3500000000001</c:v>
                </c:pt>
                <c:pt idx="70">
                  <c:v>1998.5</c:v>
                </c:pt>
                <c:pt idx="71">
                  <c:v>1998.65</c:v>
                </c:pt>
                <c:pt idx="72">
                  <c:v>1998.8</c:v>
                </c:pt>
                <c:pt idx="73">
                  <c:v>1998.95</c:v>
                </c:pt>
                <c:pt idx="74">
                  <c:v>1999.1000000000001</c:v>
                </c:pt>
                <c:pt idx="75">
                  <c:v>1999.25</c:v>
                </c:pt>
                <c:pt idx="76">
                  <c:v>1999.4</c:v>
                </c:pt>
                <c:pt idx="77">
                  <c:v>1999.55</c:v>
                </c:pt>
                <c:pt idx="78">
                  <c:v>1999.7</c:v>
                </c:pt>
                <c:pt idx="79">
                  <c:v>1999.8500000000001</c:v>
                </c:pt>
                <c:pt idx="80">
                  <c:v>2000</c:v>
                </c:pt>
                <c:pt idx="81">
                  <c:v>2000.15</c:v>
                </c:pt>
                <c:pt idx="82">
                  <c:v>2000.3</c:v>
                </c:pt>
                <c:pt idx="83">
                  <c:v>2000.45</c:v>
                </c:pt>
                <c:pt idx="84">
                  <c:v>2000.6000000000001</c:v>
                </c:pt>
                <c:pt idx="85">
                  <c:v>2000.75</c:v>
                </c:pt>
                <c:pt idx="86">
                  <c:v>2000.9</c:v>
                </c:pt>
                <c:pt idx="87">
                  <c:v>2001.05</c:v>
                </c:pt>
                <c:pt idx="88">
                  <c:v>2001.2</c:v>
                </c:pt>
                <c:pt idx="89">
                  <c:v>2001.3500000000001</c:v>
                </c:pt>
                <c:pt idx="90">
                  <c:v>2001.5</c:v>
                </c:pt>
                <c:pt idx="91">
                  <c:v>2001.65</c:v>
                </c:pt>
                <c:pt idx="92">
                  <c:v>2001.8</c:v>
                </c:pt>
                <c:pt idx="93">
                  <c:v>2001.95</c:v>
                </c:pt>
                <c:pt idx="94">
                  <c:v>2002.1000000000001</c:v>
                </c:pt>
                <c:pt idx="95">
                  <c:v>2002.25</c:v>
                </c:pt>
                <c:pt idx="96">
                  <c:v>2002.4</c:v>
                </c:pt>
                <c:pt idx="97">
                  <c:v>2002.5500000000002</c:v>
                </c:pt>
                <c:pt idx="98">
                  <c:v>2002.7</c:v>
                </c:pt>
                <c:pt idx="99">
                  <c:v>2002.8500000000001</c:v>
                </c:pt>
                <c:pt idx="100">
                  <c:v>2003</c:v>
                </c:pt>
                <c:pt idx="101">
                  <c:v>2003.15</c:v>
                </c:pt>
                <c:pt idx="102">
                  <c:v>2003.3000000000002</c:v>
                </c:pt>
                <c:pt idx="103">
                  <c:v>2003.45</c:v>
                </c:pt>
                <c:pt idx="104">
                  <c:v>2003.6000000000001</c:v>
                </c:pt>
                <c:pt idx="105">
                  <c:v>2003.75</c:v>
                </c:pt>
                <c:pt idx="106">
                  <c:v>2003.9</c:v>
                </c:pt>
                <c:pt idx="107">
                  <c:v>2004.0500000000002</c:v>
                </c:pt>
                <c:pt idx="108">
                  <c:v>2004.2</c:v>
                </c:pt>
                <c:pt idx="109">
                  <c:v>2004.3500000000001</c:v>
                </c:pt>
                <c:pt idx="110">
                  <c:v>2004.5</c:v>
                </c:pt>
                <c:pt idx="111">
                  <c:v>2004.65</c:v>
                </c:pt>
                <c:pt idx="112">
                  <c:v>2004.8000000000002</c:v>
                </c:pt>
                <c:pt idx="113">
                  <c:v>2004.95</c:v>
                </c:pt>
                <c:pt idx="114">
                  <c:v>2005.1000000000001</c:v>
                </c:pt>
                <c:pt idx="115">
                  <c:v>2005.25</c:v>
                </c:pt>
                <c:pt idx="116">
                  <c:v>2005.4</c:v>
                </c:pt>
                <c:pt idx="117">
                  <c:v>2005.5500000000002</c:v>
                </c:pt>
                <c:pt idx="118">
                  <c:v>2005.7</c:v>
                </c:pt>
                <c:pt idx="119">
                  <c:v>2005.8500000000001</c:v>
                </c:pt>
                <c:pt idx="120">
                  <c:v>2006</c:v>
                </c:pt>
                <c:pt idx="121">
                  <c:v>2006.15</c:v>
                </c:pt>
                <c:pt idx="122">
                  <c:v>2006.3000000000002</c:v>
                </c:pt>
                <c:pt idx="123">
                  <c:v>2006.45</c:v>
                </c:pt>
                <c:pt idx="124">
                  <c:v>2006.6000000000001</c:v>
                </c:pt>
                <c:pt idx="125">
                  <c:v>2006.75</c:v>
                </c:pt>
                <c:pt idx="126">
                  <c:v>2006.9</c:v>
                </c:pt>
                <c:pt idx="127">
                  <c:v>2007.0500000000002</c:v>
                </c:pt>
                <c:pt idx="128">
                  <c:v>2007.2</c:v>
                </c:pt>
                <c:pt idx="129">
                  <c:v>2007.3500000000001</c:v>
                </c:pt>
                <c:pt idx="130">
                  <c:v>2007.5</c:v>
                </c:pt>
                <c:pt idx="131">
                  <c:v>2007.65</c:v>
                </c:pt>
                <c:pt idx="132">
                  <c:v>2007.8000000000002</c:v>
                </c:pt>
                <c:pt idx="133">
                  <c:v>2007.95</c:v>
                </c:pt>
                <c:pt idx="134">
                  <c:v>2008.1000000000001</c:v>
                </c:pt>
                <c:pt idx="135">
                  <c:v>2008.2500000000002</c:v>
                </c:pt>
                <c:pt idx="136">
                  <c:v>2008.4</c:v>
                </c:pt>
                <c:pt idx="137">
                  <c:v>2008.5500000000002</c:v>
                </c:pt>
                <c:pt idx="138">
                  <c:v>2008.7</c:v>
                </c:pt>
                <c:pt idx="139">
                  <c:v>2008.8500000000001</c:v>
                </c:pt>
                <c:pt idx="140">
                  <c:v>2009.0000000000002</c:v>
                </c:pt>
                <c:pt idx="141">
                  <c:v>2009.15</c:v>
                </c:pt>
                <c:pt idx="142">
                  <c:v>2009.3000000000002</c:v>
                </c:pt>
                <c:pt idx="143">
                  <c:v>2009.45</c:v>
                </c:pt>
                <c:pt idx="144">
                  <c:v>2009.6000000000001</c:v>
                </c:pt>
                <c:pt idx="145">
                  <c:v>2009.7500000000002</c:v>
                </c:pt>
                <c:pt idx="146">
                  <c:v>2009.9</c:v>
                </c:pt>
                <c:pt idx="147">
                  <c:v>2010.0500000000002</c:v>
                </c:pt>
                <c:pt idx="148">
                  <c:v>2010.2</c:v>
                </c:pt>
                <c:pt idx="149">
                  <c:v>2010.3500000000001</c:v>
                </c:pt>
                <c:pt idx="150">
                  <c:v>2010.5000000000002</c:v>
                </c:pt>
                <c:pt idx="151">
                  <c:v>2010.65</c:v>
                </c:pt>
                <c:pt idx="152">
                  <c:v>2010.8000000000002</c:v>
                </c:pt>
                <c:pt idx="153">
                  <c:v>2010.95</c:v>
                </c:pt>
                <c:pt idx="154">
                  <c:v>2011.1000000000001</c:v>
                </c:pt>
                <c:pt idx="155">
                  <c:v>2011.2500000000002</c:v>
                </c:pt>
                <c:pt idx="156">
                  <c:v>2011.4</c:v>
                </c:pt>
                <c:pt idx="157">
                  <c:v>2011.5500000000002</c:v>
                </c:pt>
                <c:pt idx="158">
                  <c:v>2011.7</c:v>
                </c:pt>
                <c:pt idx="159">
                  <c:v>2011.8500000000001</c:v>
                </c:pt>
                <c:pt idx="160">
                  <c:v>2012.0000000000002</c:v>
                </c:pt>
              </c:numCache>
            </c:numRef>
          </c:xVal>
          <c:yVal>
            <c:numRef>
              <c:f>'Excessive Variation'!$U$7:$U$167</c:f>
              <c:numCache>
                <c:formatCode>0.0000</c:formatCode>
                <c:ptCount val="161"/>
                <c:pt idx="0">
                  <c:v>4.4610075254961789E-5</c:v>
                </c:pt>
                <c:pt idx="1">
                  <c:v>5.4418802922087243E-5</c:v>
                </c:pt>
                <c:pt idx="2">
                  <c:v>6.6218490464253692E-5</c:v>
                </c:pt>
                <c:pt idx="3">
                  <c:v>8.0375526742002462E-5</c:v>
                </c:pt>
                <c:pt idx="4">
                  <c:v>9.7315641930475436E-5</c:v>
                </c:pt>
                <c:pt idx="5">
                  <c:v>1.1753189412248182E-4</c:v>
                </c:pt>
                <c:pt idx="6">
                  <c:v>1.4159342351693325E-4</c:v>
                </c:pt>
                <c:pt idx="7">
                  <c:v>1.7015499144805251E-4</c:v>
                </c:pt>
                <c:pt idx="8">
                  <c:v>2.0396731003793502E-4</c:v>
                </c:pt>
                <c:pt idx="9">
                  <c:v>2.4388815427674388E-4</c:v>
                </c:pt>
                <c:pt idx="10">
                  <c:v>2.9089423168192005E-4</c:v>
                </c:pt>
                <c:pt idx="11">
                  <c:v>3.4609376522050671E-4</c:v>
                </c:pt>
                <c:pt idx="12">
                  <c:v>4.1073972282431882E-4</c:v>
                </c:pt>
                <c:pt idx="13">
                  <c:v>4.8624360155560662E-4</c:v>
                </c:pt>
                <c:pt idx="14">
                  <c:v>5.74189646351169E-4</c:v>
                </c:pt>
                <c:pt idx="15">
                  <c:v>6.7634935243325611E-4</c:v>
                </c:pt>
                <c:pt idx="16">
                  <c:v>7.9469606715502515E-4</c:v>
                </c:pt>
                <c:pt idx="17">
                  <c:v>9.3141947162643773E-4</c:v>
                </c:pt>
                <c:pt idx="18">
                  <c:v>1.0889396854000244E-3</c:v>
                </c:pt>
                <c:pt idx="19">
                  <c:v>1.2699206994071517E-3</c:v>
                </c:pt>
                <c:pt idx="20">
                  <c:v>1.4772828039793359E-3</c:v>
                </c:pt>
                <c:pt idx="21">
                  <c:v>1.7142136410181351E-3</c:v>
                </c:pt>
                <c:pt idx="22">
                  <c:v>1.9841774732585319E-3</c:v>
                </c:pt>
                <c:pt idx="23">
                  <c:v>2.2909222302047549E-3</c:v>
                </c:pt>
                <c:pt idx="24">
                  <c:v>2.6384838609936579E-3</c:v>
                </c:pt>
                <c:pt idx="25">
                  <c:v>3.031187500530351E-3</c:v>
                </c:pt>
                <c:pt idx="26">
                  <c:v>3.4736449381411508E-3</c:v>
                </c:pt>
                <c:pt idx="27">
                  <c:v>3.9707478692015677E-3</c:v>
                </c:pt>
                <c:pt idx="28">
                  <c:v>4.5276564112287174E-3</c:v>
                </c:pt>
                <c:pt idx="29">
                  <c:v>5.1497823781323218E-3</c:v>
                </c:pt>
                <c:pt idx="30">
                  <c:v>5.842766831189514E-3</c:v>
                </c:pt>
                <c:pt idx="31">
                  <c:v>6.6124514639322703E-3</c:v>
                </c:pt>
                <c:pt idx="32">
                  <c:v>7.4648434316140315E-3</c:v>
                </c:pt>
                <c:pt idx="33">
                  <c:v>8.406073305065093E-3</c:v>
                </c:pt>
                <c:pt idx="34">
                  <c:v>9.4423459138680485E-3</c:v>
                </c:pt>
                <c:pt idx="35">
                  <c:v>1.0579883945222473E-2</c:v>
                </c:pt>
                <c:pt idx="36">
                  <c:v>1.182486428207794E-2</c:v>
                </c:pt>
                <c:pt idx="37">
                  <c:v>1.3183347196456315E-2</c:v>
                </c:pt>
                <c:pt idx="38">
                  <c:v>1.4661198660142863E-2</c:v>
                </c:pt>
                <c:pt idx="39">
                  <c:v>1.6264006193062442E-2</c:v>
                </c:pt>
                <c:pt idx="40">
                  <c:v>1.7996988837729353E-2</c:v>
                </c:pt>
                <c:pt idx="41">
                  <c:v>1.9864902022939862E-2</c:v>
                </c:pt>
                <c:pt idx="42">
                  <c:v>2.18719382582249E-2</c:v>
                </c:pt>
                <c:pt idx="43">
                  <c:v>2.4021624778740015E-2</c:v>
                </c:pt>
                <c:pt idx="44">
                  <c:v>2.6316719433633541E-2</c:v>
                </c:pt>
                <c:pt idx="45">
                  <c:v>2.8759106275503845E-2</c:v>
                </c:pt>
                <c:pt idx="46">
                  <c:v>3.1349692458963921E-2</c:v>
                </c:pt>
                <c:pt idx="47">
                  <c:v>3.4088308187991814E-2</c:v>
                </c:pt>
                <c:pt idx="48">
                  <c:v>3.6973611559819423E-2</c:v>
                </c:pt>
                <c:pt idx="49">
                  <c:v>4.0003000232331359E-2</c:v>
                </c:pt>
                <c:pt idx="50">
                  <c:v>4.3172531888630586E-2</c:v>
                </c:pt>
                <c:pt idx="51">
                  <c:v>4.6476855481788801E-2</c:v>
                </c:pt>
                <c:pt idx="52">
                  <c:v>4.9909155211913893E-2</c:v>
                </c:pt>
                <c:pt idx="53">
                  <c:v>5.3461109113974302E-2</c:v>
                </c:pt>
                <c:pt idx="54">
                  <c:v>5.7122864015939169E-2</c:v>
                </c:pt>
                <c:pt idx="55">
                  <c:v>6.0883028463007312E-2</c:v>
                </c:pt>
                <c:pt idx="56">
                  <c:v>6.4728684994406677E-2</c:v>
                </c:pt>
                <c:pt idx="57">
                  <c:v>6.8645422906657053E-2</c:v>
                </c:pt>
                <c:pt idx="58">
                  <c:v>7.2617392344184739E-2</c:v>
                </c:pt>
                <c:pt idx="59">
                  <c:v>7.662738022808134E-2</c:v>
                </c:pt>
                <c:pt idx="60">
                  <c:v>8.0656908173047798E-2</c:v>
                </c:pt>
                <c:pt idx="61">
                  <c:v>8.4686352156398789E-2</c:v>
                </c:pt>
                <c:pt idx="62">
                  <c:v>8.8695083299583741E-2</c:v>
                </c:pt>
                <c:pt idx="63">
                  <c:v>9.2661628710333344E-2</c:v>
                </c:pt>
                <c:pt idx="64">
                  <c:v>9.6563850920497768E-2</c:v>
                </c:pt>
                <c:pt idx="65">
                  <c:v>0.10037914405160148</c:v>
                </c:pt>
                <c:pt idx="66">
                  <c:v>0.10408464445558931</c:v>
                </c:pt>
                <c:pt idx="67">
                  <c:v>0.10765745322263706</c:v>
                </c:pt>
                <c:pt idx="68">
                  <c:v>0.11107486763060091</c:v>
                </c:pt>
                <c:pt idx="69">
                  <c:v>0.1143146183397975</c:v>
                </c:pt>
                <c:pt idx="70">
                  <c:v>0.11735510892143318</c:v>
                </c:pt>
                <c:pt idx="71">
                  <c:v>0.1201756541538843</c:v>
                </c:pt>
                <c:pt idx="72">
                  <c:v>0.12275671343444038</c:v>
                </c:pt>
                <c:pt idx="73">
                  <c:v>0.12508011563897997</c:v>
                </c:pt>
                <c:pt idx="74">
                  <c:v>0.12712927182017644</c:v>
                </c:pt>
                <c:pt idx="75">
                  <c:v>0.12888937226761643</c:v>
                </c:pt>
                <c:pt idx="76">
                  <c:v>0.1303475646584861</c:v>
                </c:pt>
                <c:pt idx="77">
                  <c:v>0.13149311030262933</c:v>
                </c:pt>
                <c:pt idx="78">
                  <c:v>0.13231751582567081</c:v>
                </c:pt>
                <c:pt idx="79">
                  <c:v>0.13281463803158833</c:v>
                </c:pt>
                <c:pt idx="80">
                  <c:v>0.13298076013381091</c:v>
                </c:pt>
                <c:pt idx="81">
                  <c:v>0.13281463803158783</c:v>
                </c:pt>
                <c:pt idx="82">
                  <c:v>0.13231751582567081</c:v>
                </c:pt>
                <c:pt idx="83">
                  <c:v>0.13149311030262933</c:v>
                </c:pt>
                <c:pt idx="84">
                  <c:v>0.13034756465848413</c:v>
                </c:pt>
                <c:pt idx="85">
                  <c:v>0.12888937226761643</c:v>
                </c:pt>
                <c:pt idx="86">
                  <c:v>0.12712927182017356</c:v>
                </c:pt>
                <c:pt idx="87">
                  <c:v>0.12508011563897997</c:v>
                </c:pt>
                <c:pt idx="88">
                  <c:v>0.12275671343444038</c:v>
                </c:pt>
                <c:pt idx="89">
                  <c:v>0.12017565415388021</c:v>
                </c:pt>
                <c:pt idx="90">
                  <c:v>0.11735510892143318</c:v>
                </c:pt>
                <c:pt idx="91">
                  <c:v>0.11431461833979273</c:v>
                </c:pt>
                <c:pt idx="92">
                  <c:v>0.11107486763060091</c:v>
                </c:pt>
                <c:pt idx="93">
                  <c:v>0.10765745322263706</c:v>
                </c:pt>
                <c:pt idx="94">
                  <c:v>0.10408464445558378</c:v>
                </c:pt>
                <c:pt idx="95">
                  <c:v>0.10037914405160148</c:v>
                </c:pt>
                <c:pt idx="96">
                  <c:v>9.6563850920491912E-2</c:v>
                </c:pt>
                <c:pt idx="97">
                  <c:v>9.266162871032739E-2</c:v>
                </c:pt>
                <c:pt idx="98">
                  <c:v>8.8695083299583741E-2</c:v>
                </c:pt>
                <c:pt idx="99">
                  <c:v>8.4686352156392683E-2</c:v>
                </c:pt>
                <c:pt idx="100">
                  <c:v>8.0656908173047798E-2</c:v>
                </c:pt>
                <c:pt idx="101">
                  <c:v>7.6627380228075248E-2</c:v>
                </c:pt>
                <c:pt idx="102">
                  <c:v>7.2617392344178661E-2</c:v>
                </c:pt>
                <c:pt idx="103">
                  <c:v>6.8645422906657053E-2</c:v>
                </c:pt>
                <c:pt idx="104">
                  <c:v>6.4728684994400792E-2</c:v>
                </c:pt>
                <c:pt idx="105">
                  <c:v>6.0883028463007312E-2</c:v>
                </c:pt>
                <c:pt idx="106">
                  <c:v>5.7122864015933549E-2</c:v>
                </c:pt>
                <c:pt idx="107">
                  <c:v>5.346110911396882E-2</c:v>
                </c:pt>
                <c:pt idx="108">
                  <c:v>4.9909155211913893E-2</c:v>
                </c:pt>
                <c:pt idx="109">
                  <c:v>4.6476855481783694E-2</c:v>
                </c:pt>
                <c:pt idx="110">
                  <c:v>4.3172531888630586E-2</c:v>
                </c:pt>
                <c:pt idx="111">
                  <c:v>4.0003000232326662E-2</c:v>
                </c:pt>
                <c:pt idx="112">
                  <c:v>3.6973611559814934E-2</c:v>
                </c:pt>
                <c:pt idx="113">
                  <c:v>3.4088308187991814E-2</c:v>
                </c:pt>
                <c:pt idx="114">
                  <c:v>3.1349692458959889E-2</c:v>
                </c:pt>
                <c:pt idx="115">
                  <c:v>2.8759106275503845E-2</c:v>
                </c:pt>
                <c:pt idx="116">
                  <c:v>2.6316719433629954E-2</c:v>
                </c:pt>
                <c:pt idx="117">
                  <c:v>2.4021624778736636E-2</c:v>
                </c:pt>
                <c:pt idx="118">
                  <c:v>2.18719382582249E-2</c:v>
                </c:pt>
                <c:pt idx="119">
                  <c:v>1.9864902022936927E-2</c:v>
                </c:pt>
                <c:pt idx="120">
                  <c:v>1.7996988837729353E-2</c:v>
                </c:pt>
                <c:pt idx="121">
                  <c:v>1.6264006193059906E-2</c:v>
                </c:pt>
                <c:pt idx="122">
                  <c:v>1.4661198660140536E-2</c:v>
                </c:pt>
                <c:pt idx="123">
                  <c:v>1.3183347196456315E-2</c:v>
                </c:pt>
                <c:pt idx="124">
                  <c:v>1.1824864282075966E-2</c:v>
                </c:pt>
                <c:pt idx="125">
                  <c:v>1.0579883945222473E-2</c:v>
                </c:pt>
                <c:pt idx="126">
                  <c:v>9.442345913866397E-3</c:v>
                </c:pt>
                <c:pt idx="127">
                  <c:v>8.4060733050636046E-3</c:v>
                </c:pt>
                <c:pt idx="128">
                  <c:v>7.4648434316140315E-3</c:v>
                </c:pt>
                <c:pt idx="129">
                  <c:v>6.6124514639310395E-3</c:v>
                </c:pt>
                <c:pt idx="130">
                  <c:v>5.842766831189514E-3</c:v>
                </c:pt>
                <c:pt idx="131">
                  <c:v>5.1497823781313252E-3</c:v>
                </c:pt>
                <c:pt idx="132">
                  <c:v>4.5276564112278284E-3</c:v>
                </c:pt>
                <c:pt idx="133">
                  <c:v>3.9707478692015677E-3</c:v>
                </c:pt>
                <c:pt idx="134">
                  <c:v>3.4736449381404396E-3</c:v>
                </c:pt>
                <c:pt idx="135">
                  <c:v>3.0311875005297187E-3</c:v>
                </c:pt>
                <c:pt idx="136">
                  <c:v>2.6384838609930963E-3</c:v>
                </c:pt>
                <c:pt idx="137">
                  <c:v>2.2909222302042627E-3</c:v>
                </c:pt>
                <c:pt idx="138">
                  <c:v>1.9841774732585319E-3</c:v>
                </c:pt>
                <c:pt idx="139">
                  <c:v>1.71421364101775E-3</c:v>
                </c:pt>
                <c:pt idx="140">
                  <c:v>1.477282803979E-3</c:v>
                </c:pt>
                <c:pt idx="141">
                  <c:v>1.2699206994071517E-3</c:v>
                </c:pt>
                <c:pt idx="142">
                  <c:v>1.0889396853997698E-3</c:v>
                </c:pt>
                <c:pt idx="143">
                  <c:v>9.3141947162643773E-4</c:v>
                </c:pt>
                <c:pt idx="144">
                  <c:v>7.9469606715483173E-4</c:v>
                </c:pt>
                <c:pt idx="145">
                  <c:v>6.7634935243308903E-4</c:v>
                </c:pt>
                <c:pt idx="146">
                  <c:v>5.74189646351169E-4</c:v>
                </c:pt>
                <c:pt idx="147">
                  <c:v>4.8624360155548357E-4</c:v>
                </c:pt>
                <c:pt idx="148">
                  <c:v>4.1073972282431882E-4</c:v>
                </c:pt>
                <c:pt idx="149">
                  <c:v>3.4609376522041607E-4</c:v>
                </c:pt>
                <c:pt idx="150">
                  <c:v>2.9089423168184286E-4</c:v>
                </c:pt>
                <c:pt idx="151">
                  <c:v>2.4388815427674388E-4</c:v>
                </c:pt>
                <c:pt idx="152">
                  <c:v>2.0396731003787961E-4</c:v>
                </c:pt>
                <c:pt idx="153">
                  <c:v>1.7015499144805251E-4</c:v>
                </c:pt>
                <c:pt idx="154">
                  <c:v>1.415934235168934E-4</c:v>
                </c:pt>
                <c:pt idx="155">
                  <c:v>1.175318941224483E-4</c:v>
                </c:pt>
                <c:pt idx="156">
                  <c:v>9.7315641930475436E-5</c:v>
                </c:pt>
                <c:pt idx="157">
                  <c:v>8.0375526741979124E-5</c:v>
                </c:pt>
                <c:pt idx="158">
                  <c:v>6.6218490464253692E-5</c:v>
                </c:pt>
                <c:pt idx="159">
                  <c:v>5.4418802922070912E-5</c:v>
                </c:pt>
                <c:pt idx="160">
                  <c:v>4.4610075254948318E-5</c:v>
                </c:pt>
              </c:numCache>
            </c:numRef>
          </c:yVal>
          <c:smooth val="0"/>
        </c:ser>
        <c:ser>
          <c:idx val="1"/>
          <c:order val="1"/>
          <c:tx>
            <c:v>Lower Spec Limit</c:v>
          </c:tx>
          <c:spPr>
            <a:ln w="25400">
              <a:pattFill prst="pct75">
                <a:fgClr>
                  <a:srgbClr val="0000FF"/>
                </a:fgClr>
                <a:bgClr>
                  <a:srgbClr val="FFFFFF"/>
                </a:bgClr>
              </a:pattFill>
              <a:prstDash val="solid"/>
            </a:ln>
          </c:spPr>
          <c:marker>
            <c:symbol val="none"/>
          </c:marker>
          <c:xVal>
            <c:numRef>
              <c:f>'Excessive Variation'!$M$5:$M$6</c:f>
              <c:numCache>
                <c:formatCode>General</c:formatCode>
                <c:ptCount val="2"/>
                <c:pt idx="0">
                  <c:v>1994</c:v>
                </c:pt>
                <c:pt idx="1">
                  <c:v>1994</c:v>
                </c:pt>
              </c:numCache>
            </c:numRef>
          </c:xVal>
          <c:yVal>
            <c:numRef>
              <c:f>'Excessive Variation'!$N$5:$N$6</c:f>
              <c:numCache>
                <c:formatCode>0.0000</c:formatCode>
                <c:ptCount val="2"/>
                <c:pt idx="0" formatCode="General">
                  <c:v>0</c:v>
                </c:pt>
                <c:pt idx="1">
                  <c:v>0.13298076013381091</c:v>
                </c:pt>
              </c:numCache>
            </c:numRef>
          </c:yVal>
          <c:smooth val="0"/>
        </c:ser>
        <c:ser>
          <c:idx val="2"/>
          <c:order val="2"/>
          <c:tx>
            <c:v>Upper Spec Limit</c:v>
          </c:tx>
          <c:spPr>
            <a:ln w="25400">
              <a:pattFill prst="pct75">
                <a:fgClr>
                  <a:srgbClr val="0000FF"/>
                </a:fgClr>
                <a:bgClr>
                  <a:srgbClr val="FFFFFF"/>
                </a:bgClr>
              </a:pattFill>
              <a:prstDash val="solid"/>
            </a:ln>
          </c:spPr>
          <c:marker>
            <c:symbol val="none"/>
          </c:marker>
          <c:xVal>
            <c:numRef>
              <c:f>'Excessive Variation'!$M$10:$M$11</c:f>
              <c:numCache>
                <c:formatCode>General</c:formatCode>
                <c:ptCount val="2"/>
                <c:pt idx="0">
                  <c:v>2006</c:v>
                </c:pt>
                <c:pt idx="1">
                  <c:v>2006</c:v>
                </c:pt>
              </c:numCache>
            </c:numRef>
          </c:xVal>
          <c:yVal>
            <c:numRef>
              <c:f>'Excessive Variation'!$N$10:$N$11</c:f>
              <c:numCache>
                <c:formatCode>0.0000</c:formatCode>
                <c:ptCount val="2"/>
                <c:pt idx="0" formatCode="General">
                  <c:v>0</c:v>
                </c:pt>
                <c:pt idx="1">
                  <c:v>0.13298076013381091</c:v>
                </c:pt>
              </c:numCache>
            </c:numRef>
          </c:yVal>
          <c:smooth val="0"/>
        </c:ser>
        <c:dLbls>
          <c:showLegendKey val="0"/>
          <c:showVal val="0"/>
          <c:showCatName val="0"/>
          <c:showSerName val="0"/>
          <c:showPercent val="0"/>
          <c:showBubbleSize val="0"/>
        </c:dLbls>
        <c:axId val="152310912"/>
        <c:axId val="152312448"/>
      </c:scatterChart>
      <c:valAx>
        <c:axId val="152310912"/>
        <c:scaling>
          <c:orientation val="minMax"/>
          <c:max val="2008"/>
          <c:min val="1992"/>
        </c:scaling>
        <c:delete val="0"/>
        <c:axPos val="b"/>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52312448"/>
        <c:crosses val="autoZero"/>
        <c:crossBetween val="midCat"/>
        <c:majorUnit val="2"/>
      </c:valAx>
      <c:valAx>
        <c:axId val="152312448"/>
        <c:scaling>
          <c:orientation val="minMax"/>
        </c:scaling>
        <c:delete val="0"/>
        <c:axPos val="l"/>
        <c:numFmt formatCode="0.0000" sourceLinked="1"/>
        <c:majorTickMark val="none"/>
        <c:minorTickMark val="none"/>
        <c:tickLblPos val="none"/>
        <c:spPr>
          <a:ln w="3175">
            <a:solidFill>
              <a:srgbClr val="000000"/>
            </a:solidFill>
            <a:prstDash val="solid"/>
          </a:ln>
        </c:spPr>
        <c:crossAx val="152310912"/>
        <c:crosses val="autoZero"/>
        <c:crossBetween val="midCat"/>
      </c:valAx>
      <c:spPr>
        <a:solidFill>
          <a:srgbClr val="FFFFCC"/>
        </a:solidFill>
        <a:ln w="12700">
          <a:solidFill>
            <a:srgbClr val="808080"/>
          </a:solidFill>
          <a:prstDash val="solid"/>
        </a:ln>
      </c:spPr>
    </c:plotArea>
    <c:legend>
      <c:legendPos val="r"/>
      <c:layout>
        <c:manualLayout>
          <c:xMode val="edge"/>
          <c:yMode val="edge"/>
          <c:x val="0.73370714135593385"/>
          <c:y val="0.34328436557370623"/>
          <c:w val="0.25139703905726862"/>
          <c:h val="0.21641830218983815"/>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703922805958315E-2"/>
          <c:y val="5.5970251228448627E-2"/>
          <c:w val="0.62942386344830847"/>
          <c:h val="0.79104621736207392"/>
        </c:manualLayout>
      </c:layout>
      <c:scatterChart>
        <c:scatterStyle val="lineMarker"/>
        <c:varyColors val="0"/>
        <c:ser>
          <c:idx val="0"/>
          <c:order val="0"/>
          <c:tx>
            <c:v>Actual Process</c:v>
          </c:tx>
          <c:spPr>
            <a:ln w="25400">
              <a:solidFill>
                <a:srgbClr val="FF00FF"/>
              </a:solidFill>
              <a:prstDash val="solid"/>
            </a:ln>
          </c:spPr>
          <c:marker>
            <c:symbol val="none"/>
          </c:marker>
          <c:xVal>
            <c:numRef>
              <c:f>'Do-It-Yourself'!$R$7:$R$167</c:f>
              <c:numCache>
                <c:formatCode>0.00</c:formatCode>
                <c:ptCount val="161"/>
                <c:pt idx="0">
                  <c:v>1983</c:v>
                </c:pt>
                <c:pt idx="1">
                  <c:v>1983.25</c:v>
                </c:pt>
                <c:pt idx="2">
                  <c:v>1983.5</c:v>
                </c:pt>
                <c:pt idx="3">
                  <c:v>1983.75</c:v>
                </c:pt>
                <c:pt idx="4">
                  <c:v>1984</c:v>
                </c:pt>
                <c:pt idx="5">
                  <c:v>1984.25</c:v>
                </c:pt>
                <c:pt idx="6">
                  <c:v>1984.5</c:v>
                </c:pt>
                <c:pt idx="7">
                  <c:v>1984.75</c:v>
                </c:pt>
                <c:pt idx="8">
                  <c:v>1985</c:v>
                </c:pt>
                <c:pt idx="9">
                  <c:v>1985.25</c:v>
                </c:pt>
                <c:pt idx="10">
                  <c:v>1985.5</c:v>
                </c:pt>
                <c:pt idx="11">
                  <c:v>1985.75</c:v>
                </c:pt>
                <c:pt idx="12">
                  <c:v>1986</c:v>
                </c:pt>
                <c:pt idx="13">
                  <c:v>1986.25</c:v>
                </c:pt>
                <c:pt idx="14">
                  <c:v>1986.5</c:v>
                </c:pt>
                <c:pt idx="15">
                  <c:v>1986.75</c:v>
                </c:pt>
                <c:pt idx="16">
                  <c:v>1987</c:v>
                </c:pt>
                <c:pt idx="17">
                  <c:v>1987.25</c:v>
                </c:pt>
                <c:pt idx="18">
                  <c:v>1987.5</c:v>
                </c:pt>
                <c:pt idx="19">
                  <c:v>1987.75</c:v>
                </c:pt>
                <c:pt idx="20">
                  <c:v>1988</c:v>
                </c:pt>
                <c:pt idx="21">
                  <c:v>1988.25</c:v>
                </c:pt>
                <c:pt idx="22">
                  <c:v>1988.5</c:v>
                </c:pt>
                <c:pt idx="23">
                  <c:v>1988.75</c:v>
                </c:pt>
                <c:pt idx="24">
                  <c:v>1989</c:v>
                </c:pt>
                <c:pt idx="25">
                  <c:v>1989.25</c:v>
                </c:pt>
                <c:pt idx="26">
                  <c:v>1989.5</c:v>
                </c:pt>
                <c:pt idx="27">
                  <c:v>1989.75</c:v>
                </c:pt>
                <c:pt idx="28">
                  <c:v>1990</c:v>
                </c:pt>
                <c:pt idx="29">
                  <c:v>1990.25</c:v>
                </c:pt>
                <c:pt idx="30">
                  <c:v>1990.5</c:v>
                </c:pt>
                <c:pt idx="31">
                  <c:v>1990.75</c:v>
                </c:pt>
                <c:pt idx="32">
                  <c:v>1991</c:v>
                </c:pt>
                <c:pt idx="33">
                  <c:v>1991.25</c:v>
                </c:pt>
                <c:pt idx="34">
                  <c:v>1991.5</c:v>
                </c:pt>
                <c:pt idx="35">
                  <c:v>1991.75</c:v>
                </c:pt>
                <c:pt idx="36">
                  <c:v>1992</c:v>
                </c:pt>
                <c:pt idx="37">
                  <c:v>1992.25</c:v>
                </c:pt>
                <c:pt idx="38">
                  <c:v>1992.5</c:v>
                </c:pt>
                <c:pt idx="39">
                  <c:v>1992.75</c:v>
                </c:pt>
                <c:pt idx="40">
                  <c:v>1993</c:v>
                </c:pt>
                <c:pt idx="41">
                  <c:v>1993.25</c:v>
                </c:pt>
                <c:pt idx="42">
                  <c:v>1993.5</c:v>
                </c:pt>
                <c:pt idx="43">
                  <c:v>1993.75</c:v>
                </c:pt>
                <c:pt idx="44">
                  <c:v>1994</c:v>
                </c:pt>
                <c:pt idx="45">
                  <c:v>1994.25</c:v>
                </c:pt>
                <c:pt idx="46">
                  <c:v>1994.5</c:v>
                </c:pt>
                <c:pt idx="47">
                  <c:v>1994.75</c:v>
                </c:pt>
                <c:pt idx="48">
                  <c:v>1995</c:v>
                </c:pt>
                <c:pt idx="49">
                  <c:v>1995.25</c:v>
                </c:pt>
                <c:pt idx="50">
                  <c:v>1995.5</c:v>
                </c:pt>
                <c:pt idx="51">
                  <c:v>1995.75</c:v>
                </c:pt>
                <c:pt idx="52">
                  <c:v>1996</c:v>
                </c:pt>
                <c:pt idx="53">
                  <c:v>1996.25</c:v>
                </c:pt>
                <c:pt idx="54">
                  <c:v>1996.5</c:v>
                </c:pt>
                <c:pt idx="55">
                  <c:v>1996.75</c:v>
                </c:pt>
                <c:pt idx="56">
                  <c:v>1997</c:v>
                </c:pt>
                <c:pt idx="57">
                  <c:v>1997.25</c:v>
                </c:pt>
                <c:pt idx="58">
                  <c:v>1997.5</c:v>
                </c:pt>
                <c:pt idx="59">
                  <c:v>1997.75</c:v>
                </c:pt>
                <c:pt idx="60">
                  <c:v>1998</c:v>
                </c:pt>
                <c:pt idx="61">
                  <c:v>1998.25</c:v>
                </c:pt>
                <c:pt idx="62">
                  <c:v>1998.5</c:v>
                </c:pt>
                <c:pt idx="63">
                  <c:v>1998.75</c:v>
                </c:pt>
                <c:pt idx="64">
                  <c:v>1999</c:v>
                </c:pt>
                <c:pt idx="65">
                  <c:v>1999.25</c:v>
                </c:pt>
                <c:pt idx="66">
                  <c:v>1999.5</c:v>
                </c:pt>
                <c:pt idx="67">
                  <c:v>1999.75</c:v>
                </c:pt>
                <c:pt idx="68">
                  <c:v>2000</c:v>
                </c:pt>
                <c:pt idx="69">
                  <c:v>2000.25</c:v>
                </c:pt>
                <c:pt idx="70">
                  <c:v>2000.5</c:v>
                </c:pt>
                <c:pt idx="71">
                  <c:v>2000.75</c:v>
                </c:pt>
                <c:pt idx="72">
                  <c:v>2001</c:v>
                </c:pt>
                <c:pt idx="73">
                  <c:v>2001.25</c:v>
                </c:pt>
                <c:pt idx="74">
                  <c:v>2001.5</c:v>
                </c:pt>
                <c:pt idx="75">
                  <c:v>2001.75</c:v>
                </c:pt>
                <c:pt idx="76">
                  <c:v>2002</c:v>
                </c:pt>
                <c:pt idx="77">
                  <c:v>2002.25</c:v>
                </c:pt>
                <c:pt idx="78">
                  <c:v>2002.5</c:v>
                </c:pt>
                <c:pt idx="79">
                  <c:v>2002.75</c:v>
                </c:pt>
                <c:pt idx="80">
                  <c:v>2003</c:v>
                </c:pt>
                <c:pt idx="81">
                  <c:v>2003.25</c:v>
                </c:pt>
                <c:pt idx="82">
                  <c:v>2003.5</c:v>
                </c:pt>
                <c:pt idx="83">
                  <c:v>2003.75</c:v>
                </c:pt>
                <c:pt idx="84">
                  <c:v>2004</c:v>
                </c:pt>
                <c:pt idx="85">
                  <c:v>2004.25</c:v>
                </c:pt>
                <c:pt idx="86">
                  <c:v>2004.5</c:v>
                </c:pt>
                <c:pt idx="87">
                  <c:v>2004.75</c:v>
                </c:pt>
                <c:pt idx="88">
                  <c:v>2005</c:v>
                </c:pt>
                <c:pt idx="89">
                  <c:v>2005.25</c:v>
                </c:pt>
                <c:pt idx="90">
                  <c:v>2005.5</c:v>
                </c:pt>
                <c:pt idx="91">
                  <c:v>2005.75</c:v>
                </c:pt>
                <c:pt idx="92">
                  <c:v>2006</c:v>
                </c:pt>
                <c:pt idx="93">
                  <c:v>2006.25</c:v>
                </c:pt>
                <c:pt idx="94">
                  <c:v>2006.5000000000002</c:v>
                </c:pt>
                <c:pt idx="95">
                  <c:v>2006.7500000000002</c:v>
                </c:pt>
                <c:pt idx="96">
                  <c:v>2007</c:v>
                </c:pt>
                <c:pt idx="97">
                  <c:v>2007.2500000000002</c:v>
                </c:pt>
                <c:pt idx="98">
                  <c:v>2007.5000000000002</c:v>
                </c:pt>
                <c:pt idx="99">
                  <c:v>2007.7500000000002</c:v>
                </c:pt>
                <c:pt idx="100">
                  <c:v>2008.0000000000002</c:v>
                </c:pt>
                <c:pt idx="101">
                  <c:v>2008.2500000000002</c:v>
                </c:pt>
                <c:pt idx="102">
                  <c:v>2008.5000000000002</c:v>
                </c:pt>
                <c:pt idx="103">
                  <c:v>2008.7500000000002</c:v>
                </c:pt>
                <c:pt idx="104">
                  <c:v>2009.0000000000002</c:v>
                </c:pt>
                <c:pt idx="105">
                  <c:v>2009.2500000000002</c:v>
                </c:pt>
                <c:pt idx="106">
                  <c:v>2009.5000000000002</c:v>
                </c:pt>
                <c:pt idx="107">
                  <c:v>2009.7500000000002</c:v>
                </c:pt>
                <c:pt idx="108">
                  <c:v>2010.0000000000002</c:v>
                </c:pt>
                <c:pt idx="109">
                  <c:v>2010.2500000000002</c:v>
                </c:pt>
                <c:pt idx="110">
                  <c:v>2010.5000000000002</c:v>
                </c:pt>
                <c:pt idx="111">
                  <c:v>2010.7500000000002</c:v>
                </c:pt>
                <c:pt idx="112">
                  <c:v>2011.0000000000002</c:v>
                </c:pt>
                <c:pt idx="113">
                  <c:v>2011.2500000000002</c:v>
                </c:pt>
                <c:pt idx="114">
                  <c:v>2011.5000000000002</c:v>
                </c:pt>
                <c:pt idx="115">
                  <c:v>2011.7500000000002</c:v>
                </c:pt>
                <c:pt idx="116">
                  <c:v>2012.0000000000002</c:v>
                </c:pt>
                <c:pt idx="117">
                  <c:v>2012.2500000000002</c:v>
                </c:pt>
                <c:pt idx="118">
                  <c:v>2012.5000000000002</c:v>
                </c:pt>
                <c:pt idx="119">
                  <c:v>2012.7500000000002</c:v>
                </c:pt>
                <c:pt idx="120">
                  <c:v>2013.0000000000002</c:v>
                </c:pt>
                <c:pt idx="121">
                  <c:v>2013.2500000000002</c:v>
                </c:pt>
                <c:pt idx="122">
                  <c:v>2013.5000000000002</c:v>
                </c:pt>
                <c:pt idx="123">
                  <c:v>2013.7500000000002</c:v>
                </c:pt>
                <c:pt idx="124">
                  <c:v>2014.0000000000002</c:v>
                </c:pt>
                <c:pt idx="125">
                  <c:v>2014.2500000000002</c:v>
                </c:pt>
                <c:pt idx="126">
                  <c:v>2014.5000000000002</c:v>
                </c:pt>
                <c:pt idx="127">
                  <c:v>2014.7500000000002</c:v>
                </c:pt>
                <c:pt idx="128">
                  <c:v>2015.0000000000002</c:v>
                </c:pt>
                <c:pt idx="129">
                  <c:v>2015.2500000000002</c:v>
                </c:pt>
                <c:pt idx="130">
                  <c:v>2015.5000000000002</c:v>
                </c:pt>
                <c:pt idx="131">
                  <c:v>2015.7500000000002</c:v>
                </c:pt>
                <c:pt idx="132">
                  <c:v>2016.0000000000002</c:v>
                </c:pt>
                <c:pt idx="133">
                  <c:v>2016.2500000000002</c:v>
                </c:pt>
                <c:pt idx="134">
                  <c:v>2016.5000000000002</c:v>
                </c:pt>
                <c:pt idx="135">
                  <c:v>2016.7500000000002</c:v>
                </c:pt>
                <c:pt idx="136">
                  <c:v>2017.0000000000002</c:v>
                </c:pt>
                <c:pt idx="137">
                  <c:v>2017.2500000000002</c:v>
                </c:pt>
                <c:pt idx="138">
                  <c:v>2017.5000000000002</c:v>
                </c:pt>
                <c:pt idx="139">
                  <c:v>2017.7500000000002</c:v>
                </c:pt>
                <c:pt idx="140">
                  <c:v>2018.0000000000002</c:v>
                </c:pt>
                <c:pt idx="141">
                  <c:v>2018.2500000000002</c:v>
                </c:pt>
                <c:pt idx="142">
                  <c:v>2018.5000000000002</c:v>
                </c:pt>
                <c:pt idx="143">
                  <c:v>2018.7500000000002</c:v>
                </c:pt>
                <c:pt idx="144">
                  <c:v>2019.0000000000002</c:v>
                </c:pt>
                <c:pt idx="145">
                  <c:v>2019.2500000000002</c:v>
                </c:pt>
                <c:pt idx="146">
                  <c:v>2019.5000000000002</c:v>
                </c:pt>
                <c:pt idx="147">
                  <c:v>2019.7500000000002</c:v>
                </c:pt>
                <c:pt idx="148">
                  <c:v>2020.0000000000002</c:v>
                </c:pt>
                <c:pt idx="149">
                  <c:v>2020.2500000000002</c:v>
                </c:pt>
                <c:pt idx="150">
                  <c:v>2020.5000000000002</c:v>
                </c:pt>
                <c:pt idx="151">
                  <c:v>2020.7500000000002</c:v>
                </c:pt>
                <c:pt idx="152">
                  <c:v>2021.0000000000002</c:v>
                </c:pt>
                <c:pt idx="153">
                  <c:v>2021.2500000000002</c:v>
                </c:pt>
                <c:pt idx="154">
                  <c:v>2021.5000000000002</c:v>
                </c:pt>
                <c:pt idx="155">
                  <c:v>2021.7500000000002</c:v>
                </c:pt>
                <c:pt idx="156">
                  <c:v>2022.0000000000002</c:v>
                </c:pt>
                <c:pt idx="157">
                  <c:v>2022.2500000000002</c:v>
                </c:pt>
                <c:pt idx="158">
                  <c:v>2022.5000000000002</c:v>
                </c:pt>
                <c:pt idx="159">
                  <c:v>2022.7500000000002</c:v>
                </c:pt>
                <c:pt idx="160">
                  <c:v>2023.0000000000002</c:v>
                </c:pt>
              </c:numCache>
            </c:numRef>
          </c:xVal>
          <c:yVal>
            <c:numRef>
              <c:f>'Do-It-Yourself'!$S$7:$S$167</c:f>
              <c:numCache>
                <c:formatCode>0.0000</c:formatCode>
                <c:ptCount val="161"/>
                <c:pt idx="0">
                  <c:v>2.6766045152977071E-5</c:v>
                </c:pt>
                <c:pt idx="1">
                  <c:v>3.26512817532484E-5</c:v>
                </c:pt>
                <c:pt idx="2">
                  <c:v>3.9731094278554544E-5</c:v>
                </c:pt>
                <c:pt idx="3">
                  <c:v>4.8225316045198645E-5</c:v>
                </c:pt>
                <c:pt idx="4">
                  <c:v>5.8389385158292053E-5</c:v>
                </c:pt>
                <c:pt idx="5">
                  <c:v>7.0519136473489079E-5</c:v>
                </c:pt>
                <c:pt idx="6">
                  <c:v>8.4956054110150284E-5</c:v>
                </c:pt>
                <c:pt idx="7">
                  <c:v>1.020929948688371E-4</c:v>
                </c:pt>
                <c:pt idx="8">
                  <c:v>1.2238038602275437E-4</c:v>
                </c:pt>
                <c:pt idx="9">
                  <c:v>1.4633289256606215E-4</c:v>
                </c:pt>
                <c:pt idx="10">
                  <c:v>1.7453653900915202E-4</c:v>
                </c:pt>
                <c:pt idx="11">
                  <c:v>2.0765625913228206E-4</c:v>
                </c:pt>
                <c:pt idx="12">
                  <c:v>2.4644383369460396E-4</c:v>
                </c:pt>
                <c:pt idx="13">
                  <c:v>2.9174616093334917E-4</c:v>
                </c:pt>
                <c:pt idx="14">
                  <c:v>3.445137878107362E-4</c:v>
                </c:pt>
                <c:pt idx="15">
                  <c:v>4.0580961145995356E-4</c:v>
                </c:pt>
                <c:pt idx="16">
                  <c:v>4.7681764029296805E-4</c:v>
                </c:pt>
                <c:pt idx="17">
                  <c:v>5.5885168297588935E-4</c:v>
                </c:pt>
                <c:pt idx="18">
                  <c:v>6.5336381123998362E-4</c:v>
                </c:pt>
                <c:pt idx="19">
                  <c:v>7.61952419644362E-4</c:v>
                </c:pt>
                <c:pt idx="20">
                  <c:v>8.8636968238760142E-4</c:v>
                </c:pt>
                <c:pt idx="21">
                  <c:v>1.0285281846107877E-3</c:v>
                </c:pt>
                <c:pt idx="22">
                  <c:v>1.1905064839551707E-3</c:v>
                </c:pt>
                <c:pt idx="23">
                  <c:v>1.374553338122794E-3</c:v>
                </c:pt>
                <c:pt idx="24">
                  <c:v>1.5830903165959934E-3</c:v>
                </c:pt>
                <c:pt idx="25">
                  <c:v>1.8187125003182104E-3</c:v>
                </c:pt>
                <c:pt idx="26">
                  <c:v>2.0841869628845178E-3</c:v>
                </c:pt>
                <c:pt idx="27">
                  <c:v>2.3824487215210357E-3</c:v>
                </c:pt>
                <c:pt idx="28">
                  <c:v>2.7165938467371225E-3</c:v>
                </c:pt>
                <c:pt idx="29">
                  <c:v>3.0898694268790346E-3</c:v>
                </c:pt>
                <c:pt idx="30">
                  <c:v>3.5056600987137076E-3</c:v>
                </c:pt>
                <c:pt idx="31">
                  <c:v>3.9674708783590624E-3</c:v>
                </c:pt>
                <c:pt idx="32">
                  <c:v>4.4789060589685795E-3</c:v>
                </c:pt>
                <c:pt idx="33">
                  <c:v>5.0436439830388764E-3</c:v>
                </c:pt>
                <c:pt idx="34">
                  <c:v>5.6654075483202372E-3</c:v>
                </c:pt>
                <c:pt idx="35">
                  <c:v>6.3479303671334832E-3</c:v>
                </c:pt>
                <c:pt idx="36">
                  <c:v>7.0949185692462842E-3</c:v>
                </c:pt>
                <c:pt idx="37">
                  <c:v>7.9100083178740444E-3</c:v>
                </c:pt>
                <c:pt idx="38">
                  <c:v>8.7967191960854375E-3</c:v>
                </c:pt>
                <c:pt idx="39">
                  <c:v>9.7584037158365521E-3</c:v>
                </c:pt>
                <c:pt idx="40">
                  <c:v>1.079819330263761E-2</c:v>
                </c:pt>
                <c:pt idx="41">
                  <c:v>1.1918941213763214E-2</c:v>
                </c:pt>
                <c:pt idx="42">
                  <c:v>1.3123162954935319E-2</c:v>
                </c:pt>
                <c:pt idx="43">
                  <c:v>1.4412974867243597E-2</c:v>
                </c:pt>
                <c:pt idx="44">
                  <c:v>1.5790031660178828E-2</c:v>
                </c:pt>
                <c:pt idx="45">
                  <c:v>1.7255463765302303E-2</c:v>
                </c:pt>
                <c:pt idx="46">
                  <c:v>1.8809815475377387E-2</c:v>
                </c:pt>
                <c:pt idx="47">
                  <c:v>2.0452984912795603E-2</c:v>
                </c:pt>
                <c:pt idx="48">
                  <c:v>2.2184166935891106E-2</c:v>
                </c:pt>
                <c:pt idx="49">
                  <c:v>2.4001800139397116E-2</c:v>
                </c:pt>
                <c:pt idx="50">
                  <c:v>2.5903519133178347E-2</c:v>
                </c:pt>
                <c:pt idx="51">
                  <c:v>2.7886113289072055E-2</c:v>
                </c:pt>
                <c:pt idx="52">
                  <c:v>2.9945493127148972E-2</c:v>
                </c:pt>
                <c:pt idx="53">
                  <c:v>3.2076665468383919E-2</c:v>
                </c:pt>
                <c:pt idx="54">
                  <c:v>3.427371840956147E-2</c:v>
                </c:pt>
                <c:pt idx="55">
                  <c:v>3.652981707780438E-2</c:v>
                </c:pt>
                <c:pt idx="56">
                  <c:v>3.8837210996642592E-2</c:v>
                </c:pt>
                <c:pt idx="57">
                  <c:v>4.1187253743994956E-2</c:v>
                </c:pt>
                <c:pt idx="58">
                  <c:v>4.3570435406510108E-2</c:v>
                </c:pt>
                <c:pt idx="59">
                  <c:v>4.5976428136846596E-2</c:v>
                </c:pt>
                <c:pt idx="60">
                  <c:v>4.8394144903828672E-2</c:v>
                </c:pt>
                <c:pt idx="61">
                  <c:v>5.08118112938378E-2</c:v>
                </c:pt>
                <c:pt idx="62">
                  <c:v>5.3217049979750963E-2</c:v>
                </c:pt>
                <c:pt idx="63">
                  <c:v>5.5596977226199294E-2</c:v>
                </c:pt>
                <c:pt idx="64">
                  <c:v>5.7938310552296542E-2</c:v>
                </c:pt>
                <c:pt idx="65">
                  <c:v>6.0227486430960882E-2</c:v>
                </c:pt>
                <c:pt idx="66">
                  <c:v>6.245078667335225E-2</c:v>
                </c:pt>
                <c:pt idx="67">
                  <c:v>6.459447193358285E-2</c:v>
                </c:pt>
                <c:pt idx="68">
                  <c:v>6.6644920578359926E-2</c:v>
                </c:pt>
                <c:pt idx="69">
                  <c:v>6.8588771003876767E-2</c:v>
                </c:pt>
                <c:pt idx="70">
                  <c:v>7.0413065352859905E-2</c:v>
                </c:pt>
                <c:pt idx="71">
                  <c:v>7.2105392492329584E-2</c:v>
                </c:pt>
                <c:pt idx="72">
                  <c:v>7.3654028060664664E-2</c:v>
                </c:pt>
                <c:pt idx="73">
                  <c:v>7.5048069383387581E-2</c:v>
                </c:pt>
                <c:pt idx="74">
                  <c:v>7.6277563092104816E-2</c:v>
                </c:pt>
                <c:pt idx="75">
                  <c:v>7.7333623360569842E-2</c:v>
                </c:pt>
                <c:pt idx="76">
                  <c:v>7.8208538795091168E-2</c:v>
                </c:pt>
                <c:pt idx="77">
                  <c:v>7.8895866181577776E-2</c:v>
                </c:pt>
                <c:pt idx="78">
                  <c:v>7.9390509495402356E-2</c:v>
                </c:pt>
                <c:pt idx="79">
                  <c:v>7.9688782818952808E-2</c:v>
                </c:pt>
                <c:pt idx="80">
                  <c:v>7.9788456080286535E-2</c:v>
                </c:pt>
                <c:pt idx="81">
                  <c:v>7.9688782818952808E-2</c:v>
                </c:pt>
                <c:pt idx="82">
                  <c:v>7.9390509495402356E-2</c:v>
                </c:pt>
                <c:pt idx="83">
                  <c:v>7.8895866181577776E-2</c:v>
                </c:pt>
                <c:pt idx="84">
                  <c:v>7.8208538795091168E-2</c:v>
                </c:pt>
                <c:pt idx="85">
                  <c:v>7.7333623360569842E-2</c:v>
                </c:pt>
                <c:pt idx="86">
                  <c:v>7.6277563092104816E-2</c:v>
                </c:pt>
                <c:pt idx="87">
                  <c:v>7.5048069383387581E-2</c:v>
                </c:pt>
                <c:pt idx="88">
                  <c:v>7.3654028060664664E-2</c:v>
                </c:pt>
                <c:pt idx="89">
                  <c:v>7.2105392492329584E-2</c:v>
                </c:pt>
                <c:pt idx="90">
                  <c:v>7.0413065352859905E-2</c:v>
                </c:pt>
                <c:pt idx="91">
                  <c:v>6.8588771003876767E-2</c:v>
                </c:pt>
                <c:pt idx="92">
                  <c:v>6.6644920578359926E-2</c:v>
                </c:pt>
                <c:pt idx="93">
                  <c:v>6.459447193358285E-2</c:v>
                </c:pt>
                <c:pt idx="94">
                  <c:v>6.2450786673350266E-2</c:v>
                </c:pt>
                <c:pt idx="95">
                  <c:v>6.0227486430958828E-2</c:v>
                </c:pt>
                <c:pt idx="96">
                  <c:v>5.7938310552296542E-2</c:v>
                </c:pt>
                <c:pt idx="97">
                  <c:v>5.5596977226197143E-2</c:v>
                </c:pt>
                <c:pt idx="98">
                  <c:v>5.3217049979748791E-2</c:v>
                </c:pt>
                <c:pt idx="99">
                  <c:v>5.0811811293835607E-2</c:v>
                </c:pt>
                <c:pt idx="100">
                  <c:v>4.8394144903826465E-2</c:v>
                </c:pt>
                <c:pt idx="101">
                  <c:v>4.5976428136844404E-2</c:v>
                </c:pt>
                <c:pt idx="102">
                  <c:v>4.3570435406507922E-2</c:v>
                </c:pt>
                <c:pt idx="103">
                  <c:v>4.1187253743992791E-2</c:v>
                </c:pt>
                <c:pt idx="104">
                  <c:v>3.8837210996640469E-2</c:v>
                </c:pt>
                <c:pt idx="105">
                  <c:v>3.6529817077802305E-2</c:v>
                </c:pt>
                <c:pt idx="106">
                  <c:v>3.4273718409559437E-2</c:v>
                </c:pt>
                <c:pt idx="107">
                  <c:v>3.2076665468381955E-2</c:v>
                </c:pt>
                <c:pt idx="108">
                  <c:v>2.9945493127147064E-2</c:v>
                </c:pt>
                <c:pt idx="109">
                  <c:v>2.7886113289070213E-2</c:v>
                </c:pt>
                <c:pt idx="110">
                  <c:v>2.5903519133176574E-2</c:v>
                </c:pt>
                <c:pt idx="111">
                  <c:v>2.4001800139395426E-2</c:v>
                </c:pt>
                <c:pt idx="112">
                  <c:v>2.21841669358895E-2</c:v>
                </c:pt>
                <c:pt idx="113">
                  <c:v>2.0452984912794066E-2</c:v>
                </c:pt>
                <c:pt idx="114">
                  <c:v>1.880981547537593E-2</c:v>
                </c:pt>
                <c:pt idx="115">
                  <c:v>1.7255463765300925E-2</c:v>
                </c:pt>
                <c:pt idx="116">
                  <c:v>1.5790031660177537E-2</c:v>
                </c:pt>
                <c:pt idx="117">
                  <c:v>1.4412974867242389E-2</c:v>
                </c:pt>
                <c:pt idx="118">
                  <c:v>1.3123162954934185E-2</c:v>
                </c:pt>
                <c:pt idx="119">
                  <c:v>1.1918941213762156E-2</c:v>
                </c:pt>
                <c:pt idx="120">
                  <c:v>1.0798193302636632E-2</c:v>
                </c:pt>
                <c:pt idx="121">
                  <c:v>9.7584037158356379E-3</c:v>
                </c:pt>
                <c:pt idx="122">
                  <c:v>8.7967191960846014E-3</c:v>
                </c:pt>
                <c:pt idx="123">
                  <c:v>7.9100083178732673E-3</c:v>
                </c:pt>
                <c:pt idx="124">
                  <c:v>7.094918569245579E-3</c:v>
                </c:pt>
                <c:pt idx="125">
                  <c:v>6.3479303671328344E-3</c:v>
                </c:pt>
                <c:pt idx="126">
                  <c:v>5.6654075483196405E-3</c:v>
                </c:pt>
                <c:pt idx="127">
                  <c:v>5.0436439830383404E-3</c:v>
                </c:pt>
                <c:pt idx="128">
                  <c:v>4.4789060589680886E-3</c:v>
                </c:pt>
                <c:pt idx="129">
                  <c:v>3.9674708783586235E-3</c:v>
                </c:pt>
                <c:pt idx="130">
                  <c:v>3.5056600987133108E-3</c:v>
                </c:pt>
                <c:pt idx="131">
                  <c:v>3.0898694268786751E-3</c:v>
                </c:pt>
                <c:pt idx="132">
                  <c:v>2.7165938467368033E-3</c:v>
                </c:pt>
                <c:pt idx="133">
                  <c:v>2.3824487215207482E-3</c:v>
                </c:pt>
                <c:pt idx="134">
                  <c:v>2.0841869628842632E-3</c:v>
                </c:pt>
                <c:pt idx="135">
                  <c:v>1.8187125003179844E-3</c:v>
                </c:pt>
                <c:pt idx="136">
                  <c:v>1.5830903165957909E-3</c:v>
                </c:pt>
                <c:pt idx="137">
                  <c:v>1.3745533381226171E-3</c:v>
                </c:pt>
                <c:pt idx="138">
                  <c:v>1.1905064839550132E-3</c:v>
                </c:pt>
                <c:pt idx="139">
                  <c:v>1.0285281846106498E-3</c:v>
                </c:pt>
                <c:pt idx="140">
                  <c:v>8.8636968238748096E-4</c:v>
                </c:pt>
                <c:pt idx="141">
                  <c:v>7.6195241964425574E-4</c:v>
                </c:pt>
                <c:pt idx="142">
                  <c:v>6.5336381123989201E-4</c:v>
                </c:pt>
                <c:pt idx="143">
                  <c:v>5.5885168297580901E-4</c:v>
                </c:pt>
                <c:pt idx="144">
                  <c:v>4.7681764029289898E-4</c:v>
                </c:pt>
                <c:pt idx="145">
                  <c:v>4.0580961145989371E-4</c:v>
                </c:pt>
                <c:pt idx="146">
                  <c:v>3.4451378781068421E-4</c:v>
                </c:pt>
                <c:pt idx="147">
                  <c:v>2.9174616093330483E-4</c:v>
                </c:pt>
                <c:pt idx="148">
                  <c:v>2.4644383369456564E-4</c:v>
                </c:pt>
                <c:pt idx="149">
                  <c:v>2.0765625913224961E-4</c:v>
                </c:pt>
                <c:pt idx="150">
                  <c:v>1.7453653900912443E-4</c:v>
                </c:pt>
                <c:pt idx="151">
                  <c:v>1.4633289256603838E-4</c:v>
                </c:pt>
                <c:pt idx="152">
                  <c:v>1.2238038602273451E-4</c:v>
                </c:pt>
                <c:pt idx="153">
                  <c:v>1.0209299486882007E-4</c:v>
                </c:pt>
                <c:pt idx="154">
                  <c:v>8.4956054110136027E-5</c:v>
                </c:pt>
                <c:pt idx="155">
                  <c:v>7.0519136473477112E-5</c:v>
                </c:pt>
                <c:pt idx="156">
                  <c:v>5.8389385158281936E-5</c:v>
                </c:pt>
                <c:pt idx="157">
                  <c:v>4.8225316045190256E-5</c:v>
                </c:pt>
                <c:pt idx="158">
                  <c:v>3.9731094278547449E-5</c:v>
                </c:pt>
                <c:pt idx="159">
                  <c:v>3.2651281753242539E-5</c:v>
                </c:pt>
                <c:pt idx="160">
                  <c:v>2.6766045152972223E-5</c:v>
                </c:pt>
              </c:numCache>
            </c:numRef>
          </c:yVal>
          <c:smooth val="0"/>
        </c:ser>
        <c:ser>
          <c:idx val="1"/>
          <c:order val="1"/>
          <c:tx>
            <c:v>Lower Spec Limit</c:v>
          </c:tx>
          <c:spPr>
            <a:ln w="25400">
              <a:pattFill prst="pct75">
                <a:fgClr>
                  <a:srgbClr val="0000FF"/>
                </a:fgClr>
                <a:bgClr>
                  <a:srgbClr val="FFFFFF"/>
                </a:bgClr>
              </a:pattFill>
              <a:prstDash val="solid"/>
            </a:ln>
          </c:spPr>
          <c:marker>
            <c:symbol val="none"/>
          </c:marker>
          <c:xVal>
            <c:numRef>
              <c:f>'Do-It-Yourself'!$M$5:$M$6</c:f>
              <c:numCache>
                <c:formatCode>General</c:formatCode>
                <c:ptCount val="2"/>
                <c:pt idx="0">
                  <c:v>1994</c:v>
                </c:pt>
                <c:pt idx="1">
                  <c:v>1994</c:v>
                </c:pt>
              </c:numCache>
            </c:numRef>
          </c:xVal>
          <c:yVal>
            <c:numRef>
              <c:f>'Do-It-Yourself'!$N$5:$N$6</c:f>
              <c:numCache>
                <c:formatCode>0.0000</c:formatCode>
                <c:ptCount val="2"/>
                <c:pt idx="0" formatCode="General">
                  <c:v>0</c:v>
                </c:pt>
                <c:pt idx="1">
                  <c:v>7.9788456080286535E-2</c:v>
                </c:pt>
              </c:numCache>
            </c:numRef>
          </c:yVal>
          <c:smooth val="0"/>
        </c:ser>
        <c:ser>
          <c:idx val="2"/>
          <c:order val="2"/>
          <c:tx>
            <c:v>Upper Spec Limit</c:v>
          </c:tx>
          <c:spPr>
            <a:ln w="25400">
              <a:pattFill prst="pct75">
                <a:fgClr>
                  <a:srgbClr val="0000FF"/>
                </a:fgClr>
                <a:bgClr>
                  <a:srgbClr val="FFFFFF"/>
                </a:bgClr>
              </a:pattFill>
              <a:prstDash val="solid"/>
            </a:ln>
          </c:spPr>
          <c:marker>
            <c:symbol val="none"/>
          </c:marker>
          <c:xVal>
            <c:numRef>
              <c:f>'Do-It-Yourself'!$M$10:$M$11</c:f>
              <c:numCache>
                <c:formatCode>General</c:formatCode>
                <c:ptCount val="2"/>
                <c:pt idx="0">
                  <c:v>2006</c:v>
                </c:pt>
                <c:pt idx="1">
                  <c:v>2006</c:v>
                </c:pt>
              </c:numCache>
            </c:numRef>
          </c:xVal>
          <c:yVal>
            <c:numRef>
              <c:f>'Do-It-Yourself'!$N$10:$N$11</c:f>
              <c:numCache>
                <c:formatCode>0.0000</c:formatCode>
                <c:ptCount val="2"/>
                <c:pt idx="0" formatCode="General">
                  <c:v>0</c:v>
                </c:pt>
                <c:pt idx="1">
                  <c:v>7.9788456080286535E-2</c:v>
                </c:pt>
              </c:numCache>
            </c:numRef>
          </c:yVal>
          <c:smooth val="0"/>
        </c:ser>
        <c:dLbls>
          <c:showLegendKey val="0"/>
          <c:showVal val="0"/>
          <c:showCatName val="0"/>
          <c:showSerName val="0"/>
          <c:showPercent val="0"/>
          <c:showBubbleSize val="0"/>
        </c:dLbls>
        <c:axId val="152303872"/>
        <c:axId val="152371200"/>
      </c:scatterChart>
      <c:valAx>
        <c:axId val="152303872"/>
        <c:scaling>
          <c:orientation val="minMax"/>
        </c:scaling>
        <c:delete val="0"/>
        <c:axPos val="b"/>
        <c:numFmt formatCode="0.0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52371200"/>
        <c:crosses val="autoZero"/>
        <c:crossBetween val="midCat"/>
      </c:valAx>
      <c:valAx>
        <c:axId val="152371200"/>
        <c:scaling>
          <c:orientation val="minMax"/>
        </c:scaling>
        <c:delete val="0"/>
        <c:axPos val="l"/>
        <c:numFmt formatCode="0.0000" sourceLinked="1"/>
        <c:majorTickMark val="none"/>
        <c:minorTickMark val="none"/>
        <c:tickLblPos val="none"/>
        <c:spPr>
          <a:ln w="3175">
            <a:solidFill>
              <a:srgbClr val="000000"/>
            </a:solidFill>
            <a:prstDash val="solid"/>
          </a:ln>
        </c:spPr>
        <c:crossAx val="152303872"/>
        <c:crosses val="autoZero"/>
        <c:crossBetween val="midCat"/>
      </c:valAx>
      <c:spPr>
        <a:solidFill>
          <a:srgbClr val="FFFFCC"/>
        </a:solidFill>
        <a:ln w="12700">
          <a:solidFill>
            <a:srgbClr val="808080"/>
          </a:solidFill>
          <a:prstDash val="solid"/>
        </a:ln>
      </c:spPr>
    </c:plotArea>
    <c:legend>
      <c:legendPos val="r"/>
      <c:layout>
        <c:manualLayout>
          <c:xMode val="edge"/>
          <c:yMode val="edge"/>
          <c:x val="0.72812054917716296"/>
          <c:y val="0.34328436557370623"/>
          <c:w val="0.25139703905726862"/>
          <c:h val="0.21641830218983815"/>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6</xdr:col>
      <xdr:colOff>114300</xdr:colOff>
      <xdr:row>2</xdr:row>
      <xdr:rowOff>9526</xdr:rowOff>
    </xdr:from>
    <xdr:to>
      <xdr:col>9</xdr:col>
      <xdr:colOff>428625</xdr:colOff>
      <xdr:row>9</xdr:row>
      <xdr:rowOff>9525</xdr:rowOff>
    </xdr:to>
    <xdr:sp macro="" textlink="">
      <xdr:nvSpPr>
        <xdr:cNvPr id="4099" name="Text Box 3"/>
        <xdr:cNvSpPr txBox="1">
          <a:spLocks noChangeArrowheads="1"/>
        </xdr:cNvSpPr>
      </xdr:nvSpPr>
      <xdr:spPr bwMode="auto">
        <a:xfrm>
          <a:off x="3771900" y="390526"/>
          <a:ext cx="2190750" cy="1171574"/>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Interpretation</a:t>
          </a:r>
          <a:r>
            <a:rPr lang="en-US" sz="1100" b="0" i="0" u="none" strike="noStrike" baseline="0">
              <a:solidFill>
                <a:srgbClr val="000000"/>
              </a:solidFill>
              <a:latin typeface="Times New Roman"/>
              <a:cs typeface="Times New Roman"/>
            </a:rPr>
            <a:t>  This bottle filling process is capable of meeting the specification (1994 ml to 2006 ml) even if it should become somewhat incorrectly centered.  Of course,  a smaller variance would be even better.</a:t>
          </a:r>
        </a:p>
      </xdr:txBody>
    </xdr:sp>
    <xdr:clientData/>
  </xdr:twoCellAnchor>
  <xdr:twoCellAnchor>
    <xdr:from>
      <xdr:col>0</xdr:col>
      <xdr:colOff>209550</xdr:colOff>
      <xdr:row>10</xdr:row>
      <xdr:rowOff>38100</xdr:rowOff>
    </xdr:from>
    <xdr:to>
      <xdr:col>8</xdr:col>
      <xdr:colOff>400050</xdr:colOff>
      <xdr:row>26</xdr:row>
      <xdr:rowOff>0</xdr:rowOff>
    </xdr:to>
    <xdr:graphicFrame macro="">
      <xdr:nvGraphicFramePr>
        <xdr:cNvPr id="4126"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114300</xdr:colOff>
      <xdr:row>23</xdr:row>
      <xdr:rowOff>0</xdr:rowOff>
    </xdr:from>
    <xdr:to>
      <xdr:col>16</xdr:col>
      <xdr:colOff>400050</xdr:colOff>
      <xdr:row>30</xdr:row>
      <xdr:rowOff>66675</xdr:rowOff>
    </xdr:to>
    <xdr:sp macro="" textlink="">
      <xdr:nvSpPr>
        <xdr:cNvPr id="4116" name="Text Box 20"/>
        <xdr:cNvSpPr txBox="1">
          <a:spLocks noChangeArrowheads="1"/>
        </xdr:cNvSpPr>
      </xdr:nvSpPr>
      <xdr:spPr bwMode="auto">
        <a:xfrm>
          <a:off x="5648325" y="3819525"/>
          <a:ext cx="4505325" cy="120015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Comment</a:t>
          </a:r>
          <a:r>
            <a:rPr lang="en-US" sz="1100" b="0" i="0" u="none" strike="noStrike" baseline="0">
              <a:solidFill>
                <a:srgbClr val="000000"/>
              </a:solidFill>
              <a:latin typeface="Times New Roman"/>
              <a:cs typeface="Times New Roman"/>
            </a:rPr>
            <a:t> The </a:t>
          </a:r>
          <a:r>
            <a:rPr lang="en-US" sz="1100" b="0" i="1" u="none" strike="noStrike" baseline="0">
              <a:solidFill>
                <a:srgbClr val="000000"/>
              </a:solidFill>
              <a:latin typeface="Times New Roman"/>
              <a:cs typeface="Times New Roman"/>
            </a:rPr>
            <a:t>C</a:t>
          </a:r>
          <a:r>
            <a:rPr lang="en-US" sz="1100" b="0" i="1" u="none" strike="noStrike" baseline="-25000">
              <a:solidFill>
                <a:srgbClr val="000000"/>
              </a:solidFill>
              <a:latin typeface="Times New Roman"/>
              <a:cs typeface="Times New Roman"/>
            </a:rPr>
            <a:t>p</a:t>
          </a:r>
          <a:r>
            <a:rPr lang="en-US" sz="1100" b="0" i="0" u="none" strike="noStrike" baseline="0">
              <a:solidFill>
                <a:srgbClr val="000000"/>
              </a:solidFill>
              <a:latin typeface="Times New Roman"/>
              <a:cs typeface="Times New Roman"/>
            </a:rPr>
            <a:t> index is the specification spread USL</a:t>
          </a:r>
          <a:r>
            <a:rPr lang="en-US" sz="1100" b="0" i="0" u="none" strike="noStrike" baseline="0">
              <a:solidFill>
                <a:srgbClr val="000000"/>
              </a:solidFill>
              <a:latin typeface="Symbol"/>
            </a:rPr>
            <a:t>-</a:t>
          </a:r>
          <a:r>
            <a:rPr lang="en-US" sz="1100" b="0" i="0" u="none" strike="noStrike" baseline="0">
              <a:solidFill>
                <a:srgbClr val="000000"/>
              </a:solidFill>
              <a:latin typeface="Times New Roman"/>
              <a:cs typeface="Times New Roman"/>
            </a:rPr>
            <a:t>LSL divided by 6</a:t>
          </a:r>
          <a:r>
            <a:rPr lang="en-US" sz="1100" b="0" i="0" u="none" strike="noStrike" baseline="0">
              <a:solidFill>
                <a:srgbClr val="000000"/>
              </a:solidFill>
              <a:latin typeface="Symbol"/>
            </a:rPr>
            <a:t>s</a:t>
          </a:r>
          <a:r>
            <a:rPr lang="en-US" sz="1100" b="0" i="0" u="none" strike="noStrike" baseline="0">
              <a:solidFill>
                <a:srgbClr val="000000"/>
              </a:solidFill>
              <a:latin typeface="Times New Roman"/>
              <a:cs typeface="Times New Roman"/>
            </a:rPr>
            <a:t> (i.e., the actual process spread).  Managers minimally desire </a:t>
          </a:r>
          <a:r>
            <a:rPr lang="en-US" sz="1100" b="0" i="1" u="none" strike="noStrike" baseline="0">
              <a:solidFill>
                <a:srgbClr val="000000"/>
              </a:solidFill>
              <a:latin typeface="Times New Roman"/>
              <a:cs typeface="Times New Roman"/>
            </a:rPr>
            <a:t>C</a:t>
          </a:r>
          <a:r>
            <a:rPr lang="en-US" sz="1100" b="0" i="1" u="none" strike="noStrike" baseline="-25000">
              <a:solidFill>
                <a:srgbClr val="000000"/>
              </a:solidFill>
              <a:latin typeface="Times New Roman"/>
              <a:cs typeface="Times New Roman"/>
            </a:rPr>
            <a:t>p</a:t>
          </a:r>
          <a:r>
            <a:rPr lang="en-US" sz="1100" b="0" i="0" u="none" strike="noStrike" baseline="0">
              <a:solidFill>
                <a:srgbClr val="000000"/>
              </a:solidFill>
              <a:latin typeface="Times New Roman"/>
              <a:cs typeface="Times New Roman"/>
            </a:rPr>
            <a:t> &gt; 1.33 (process spread below 75% of the specification spread) to allow flexibility in case the process drifts off center.  The </a:t>
          </a:r>
          <a:r>
            <a:rPr lang="en-US" sz="1100" b="0" i="1" u="none" strike="noStrike" baseline="0">
              <a:solidFill>
                <a:srgbClr val="000000"/>
              </a:solidFill>
              <a:latin typeface="Times New Roman"/>
              <a:cs typeface="Times New Roman"/>
            </a:rPr>
            <a:t>C</a:t>
          </a:r>
          <a:r>
            <a:rPr lang="en-US" sz="1100" b="0" i="1" u="none" strike="noStrike" baseline="-25000">
              <a:solidFill>
                <a:srgbClr val="000000"/>
              </a:solidFill>
              <a:latin typeface="Times New Roman"/>
              <a:cs typeface="Times New Roman"/>
            </a:rPr>
            <a:t>pk</a:t>
          </a:r>
          <a:r>
            <a:rPr lang="en-US" sz="1100" b="0" i="0" u="none" strike="noStrike" baseline="0">
              <a:solidFill>
                <a:srgbClr val="000000"/>
              </a:solidFill>
              <a:latin typeface="Times New Roman"/>
              <a:cs typeface="Times New Roman"/>
            </a:rPr>
            <a:t> index is more sensitive, because it falls if the process becomes asymmetrically centered.  See the </a:t>
          </a:r>
          <a:r>
            <a:rPr lang="en-US" sz="1100" b="0" i="1" u="none" strike="noStrike" baseline="0">
              <a:solidFill>
                <a:srgbClr val="0000FF"/>
              </a:solidFill>
              <a:latin typeface="Times New Roman"/>
              <a:cs typeface="Times New Roman"/>
            </a:rPr>
            <a:t>Learning</a:t>
          </a:r>
          <a:r>
            <a:rPr lang="en-US" sz="1100" b="0" i="1" u="none" strike="noStrike" baseline="0">
              <a:solidFill>
                <a:srgbClr val="FF0000"/>
              </a:solidFill>
              <a:latin typeface="Times New Roman"/>
              <a:cs typeface="Times New Roman"/>
            </a:rPr>
            <a:t>Stats</a:t>
          </a:r>
          <a:r>
            <a:rPr lang="en-US" sz="1100" b="0" i="0" u="none" strike="noStrike" baseline="0">
              <a:solidFill>
                <a:srgbClr val="000000"/>
              </a:solidFill>
              <a:latin typeface="Times New Roman"/>
              <a:cs typeface="Times New Roman"/>
            </a:rPr>
            <a:t> capability index demonstration for details of the </a:t>
          </a:r>
          <a:r>
            <a:rPr lang="en-US" sz="1100" b="0" i="1" u="none" strike="noStrike" baseline="0">
              <a:solidFill>
                <a:srgbClr val="000000"/>
              </a:solidFill>
              <a:latin typeface="Times New Roman"/>
              <a:cs typeface="Times New Roman"/>
            </a:rPr>
            <a:t>C</a:t>
          </a:r>
          <a:r>
            <a:rPr lang="en-US" sz="1100" b="0" i="1" u="none" strike="noStrike" baseline="-25000">
              <a:solidFill>
                <a:srgbClr val="000000"/>
              </a:solidFill>
              <a:latin typeface="Times New Roman"/>
              <a:cs typeface="Times New Roman"/>
            </a:rPr>
            <a:t>pk</a:t>
          </a:r>
          <a:r>
            <a:rPr lang="en-US" sz="1100" b="0" i="0" u="none" strike="noStrike" baseline="0">
              <a:solidFill>
                <a:srgbClr val="000000"/>
              </a:solidFill>
              <a:latin typeface="Times New Roman"/>
              <a:cs typeface="Times New Roman"/>
            </a:rPr>
            <a:t> calculation.</a:t>
          </a:r>
        </a:p>
      </xdr:txBody>
    </xdr:sp>
    <xdr:clientData/>
  </xdr:twoCellAnchor>
  <xdr:twoCellAnchor>
    <xdr:from>
      <xdr:col>9</xdr:col>
      <xdr:colOff>85726</xdr:colOff>
      <xdr:row>12</xdr:row>
      <xdr:rowOff>28575</xdr:rowOff>
    </xdr:from>
    <xdr:to>
      <xdr:col>12</xdr:col>
      <xdr:colOff>190501</xdr:colOff>
      <xdr:row>16</xdr:row>
      <xdr:rowOff>76200</xdr:rowOff>
    </xdr:to>
    <xdr:sp macro="" textlink="">
      <xdr:nvSpPr>
        <xdr:cNvPr id="4117" name="Text Box 21"/>
        <xdr:cNvSpPr txBox="1">
          <a:spLocks noChangeArrowheads="1"/>
        </xdr:cNvSpPr>
      </xdr:nvSpPr>
      <xdr:spPr bwMode="auto">
        <a:xfrm>
          <a:off x="5619751" y="2066925"/>
          <a:ext cx="1885950" cy="695325"/>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Exercises</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After studying this example, try the do-it-yourself exercises (in the last worksheet).</a:t>
          </a:r>
        </a:p>
      </xdr:txBody>
    </xdr:sp>
    <xdr:clientData/>
  </xdr:twoCellAnchor>
  <xdr:twoCellAnchor editAs="oneCell">
    <xdr:from>
      <xdr:col>13</xdr:col>
      <xdr:colOff>47625</xdr:colOff>
      <xdr:row>12</xdr:row>
      <xdr:rowOff>19050</xdr:rowOff>
    </xdr:from>
    <xdr:to>
      <xdr:col>16</xdr:col>
      <xdr:colOff>228349</xdr:colOff>
      <xdr:row>21</xdr:row>
      <xdr:rowOff>114106</xdr:rowOff>
    </xdr:to>
    <xdr:pic>
      <xdr:nvPicPr>
        <xdr:cNvPr id="8" name="Picture 7"/>
        <xdr:cNvPicPr>
          <a:picLocks noChangeAspect="1"/>
        </xdr:cNvPicPr>
      </xdr:nvPicPr>
      <xdr:blipFill>
        <a:blip xmlns:r="http://schemas.openxmlformats.org/officeDocument/2006/relationships" r:embed="rId2"/>
        <a:stretch>
          <a:fillRect/>
        </a:stretch>
      </xdr:blipFill>
      <xdr:spPr>
        <a:xfrm>
          <a:off x="7972425" y="2057400"/>
          <a:ext cx="2009524" cy="15523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9</xdr:row>
      <xdr:rowOff>123825</xdr:rowOff>
    </xdr:from>
    <xdr:to>
      <xdr:col>8</xdr:col>
      <xdr:colOff>419100</xdr:colOff>
      <xdr:row>25</xdr:row>
      <xdr:rowOff>85725</xdr:rowOff>
    </xdr:to>
    <xdr:graphicFrame macro="">
      <xdr:nvGraphicFramePr>
        <xdr:cNvPr id="10258"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571501</xdr:colOff>
      <xdr:row>13</xdr:row>
      <xdr:rowOff>28575</xdr:rowOff>
    </xdr:from>
    <xdr:to>
      <xdr:col>12</xdr:col>
      <xdr:colOff>9526</xdr:colOff>
      <xdr:row>17</xdr:row>
      <xdr:rowOff>123825</xdr:rowOff>
    </xdr:to>
    <xdr:sp macro="" textlink="">
      <xdr:nvSpPr>
        <xdr:cNvPr id="10248" name="Text Box 8"/>
        <xdr:cNvSpPr txBox="1">
          <a:spLocks noChangeArrowheads="1"/>
        </xdr:cNvSpPr>
      </xdr:nvSpPr>
      <xdr:spPr bwMode="auto">
        <a:xfrm>
          <a:off x="5495926" y="2228850"/>
          <a:ext cx="1828800" cy="742950"/>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Exercises</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After studying this example, try the do-it-yourself exercises (in the last worksheet).</a:t>
          </a:r>
        </a:p>
      </xdr:txBody>
    </xdr:sp>
    <xdr:clientData/>
  </xdr:twoCellAnchor>
  <xdr:twoCellAnchor>
    <xdr:from>
      <xdr:col>6</xdr:col>
      <xdr:colOff>161925</xdr:colOff>
      <xdr:row>2</xdr:row>
      <xdr:rowOff>9524</xdr:rowOff>
    </xdr:from>
    <xdr:to>
      <xdr:col>9</xdr:col>
      <xdr:colOff>466725</xdr:colOff>
      <xdr:row>9</xdr:row>
      <xdr:rowOff>57150</xdr:rowOff>
    </xdr:to>
    <xdr:sp macro="" textlink="">
      <xdr:nvSpPr>
        <xdr:cNvPr id="10249" name="Text Box 9"/>
        <xdr:cNvSpPr txBox="1">
          <a:spLocks noChangeArrowheads="1"/>
        </xdr:cNvSpPr>
      </xdr:nvSpPr>
      <xdr:spPr bwMode="auto">
        <a:xfrm>
          <a:off x="3819525" y="390524"/>
          <a:ext cx="2181225" cy="1219201"/>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Interpretation</a:t>
          </a:r>
          <a:r>
            <a:rPr lang="en-US" sz="1100" b="0" i="0" u="none" strike="noStrike" baseline="0">
              <a:solidFill>
                <a:srgbClr val="000000"/>
              </a:solidFill>
              <a:latin typeface="Times New Roman"/>
              <a:cs typeface="Times New Roman"/>
            </a:rPr>
            <a:t>  This bottle-filling process would be capable (barely) if it were correctly centered.  But, as it stands, the process is incapable of meeting the specification (1994 ml to 2006 ml).  Too many bottles are being underfilled).</a:t>
          </a:r>
        </a:p>
      </xdr:txBody>
    </xdr:sp>
    <xdr:clientData/>
  </xdr:twoCellAnchor>
  <xdr:twoCellAnchor>
    <xdr:from>
      <xdr:col>9</xdr:col>
      <xdr:colOff>85725</xdr:colOff>
      <xdr:row>22</xdr:row>
      <xdr:rowOff>85725</xdr:rowOff>
    </xdr:from>
    <xdr:to>
      <xdr:col>15</xdr:col>
      <xdr:colOff>323850</xdr:colOff>
      <xdr:row>30</xdr:row>
      <xdr:rowOff>66675</xdr:rowOff>
    </xdr:to>
    <xdr:sp macro="" textlink="">
      <xdr:nvSpPr>
        <xdr:cNvPr id="10251" name="Text Box 11"/>
        <xdr:cNvSpPr txBox="1">
          <a:spLocks noChangeArrowheads="1"/>
        </xdr:cNvSpPr>
      </xdr:nvSpPr>
      <xdr:spPr bwMode="auto">
        <a:xfrm>
          <a:off x="5619750" y="3743325"/>
          <a:ext cx="3848100" cy="127635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Comment</a:t>
          </a:r>
          <a:r>
            <a:rPr lang="en-US" sz="1100" b="0" i="0" u="none" strike="noStrike" baseline="0">
              <a:solidFill>
                <a:srgbClr val="000000"/>
              </a:solidFill>
              <a:latin typeface="Times New Roman"/>
              <a:cs typeface="Times New Roman"/>
            </a:rPr>
            <a:t> The </a:t>
          </a:r>
          <a:r>
            <a:rPr lang="en-US" sz="1100" b="0" i="1" u="none" strike="noStrike" baseline="0">
              <a:solidFill>
                <a:srgbClr val="000000"/>
              </a:solidFill>
              <a:latin typeface="Times New Roman"/>
              <a:cs typeface="Times New Roman"/>
            </a:rPr>
            <a:t>C</a:t>
          </a:r>
          <a:r>
            <a:rPr lang="en-US" sz="1100" b="0" i="1" u="none" strike="noStrike" baseline="-25000">
              <a:solidFill>
                <a:srgbClr val="000000"/>
              </a:solidFill>
              <a:latin typeface="Times New Roman"/>
              <a:cs typeface="Times New Roman"/>
            </a:rPr>
            <a:t>p</a:t>
          </a:r>
          <a:r>
            <a:rPr lang="en-US" sz="1100" b="0" i="0" u="none" strike="noStrike" baseline="0">
              <a:solidFill>
                <a:srgbClr val="000000"/>
              </a:solidFill>
              <a:latin typeface="Times New Roman"/>
              <a:cs typeface="Times New Roman"/>
            </a:rPr>
            <a:t> index is the specification spread USL</a:t>
          </a:r>
          <a:r>
            <a:rPr lang="en-US" sz="1100" b="0" i="0" u="none" strike="noStrike" baseline="0">
              <a:solidFill>
                <a:srgbClr val="000000"/>
              </a:solidFill>
              <a:latin typeface="Symbol"/>
            </a:rPr>
            <a:t>-</a:t>
          </a:r>
          <a:r>
            <a:rPr lang="en-US" sz="1100" b="0" i="0" u="none" strike="noStrike" baseline="0">
              <a:solidFill>
                <a:srgbClr val="000000"/>
              </a:solidFill>
              <a:latin typeface="Times New Roman"/>
              <a:cs typeface="Times New Roman"/>
            </a:rPr>
            <a:t>LSL divided by 6</a:t>
          </a:r>
          <a:r>
            <a:rPr lang="en-US" sz="1100" b="0" i="0" u="none" strike="noStrike" baseline="0">
              <a:solidFill>
                <a:srgbClr val="000000"/>
              </a:solidFill>
              <a:latin typeface="Symbol"/>
            </a:rPr>
            <a:t>s</a:t>
          </a:r>
          <a:r>
            <a:rPr lang="en-US" sz="1100" b="0" i="0" u="none" strike="noStrike" baseline="0">
              <a:solidFill>
                <a:srgbClr val="000000"/>
              </a:solidFill>
              <a:latin typeface="Times New Roman"/>
              <a:cs typeface="Times New Roman"/>
            </a:rPr>
            <a:t> (i.e., the actual process spread).  Managers minimally desire </a:t>
          </a:r>
          <a:r>
            <a:rPr lang="en-US" sz="1100" b="0" i="1" u="none" strike="noStrike" baseline="0">
              <a:solidFill>
                <a:srgbClr val="000000"/>
              </a:solidFill>
              <a:latin typeface="Times New Roman"/>
              <a:cs typeface="Times New Roman"/>
            </a:rPr>
            <a:t>C</a:t>
          </a:r>
          <a:r>
            <a:rPr lang="en-US" sz="1100" b="0" i="1" u="none" strike="noStrike" baseline="-25000">
              <a:solidFill>
                <a:srgbClr val="000000"/>
              </a:solidFill>
              <a:latin typeface="Times New Roman"/>
              <a:cs typeface="Times New Roman"/>
            </a:rPr>
            <a:t>p</a:t>
          </a:r>
          <a:r>
            <a:rPr lang="en-US" sz="1100" b="0" i="0" u="none" strike="noStrike" baseline="0">
              <a:solidFill>
                <a:srgbClr val="000000"/>
              </a:solidFill>
              <a:latin typeface="Times New Roman"/>
              <a:cs typeface="Times New Roman"/>
            </a:rPr>
            <a:t> &gt; 1.33 (process spread below 75% of the specification spread) to allow flexibility in case the process drifts off center.  The </a:t>
          </a:r>
          <a:r>
            <a:rPr lang="en-US" sz="1100" b="0" i="1" u="none" strike="noStrike" baseline="0">
              <a:solidFill>
                <a:srgbClr val="000000"/>
              </a:solidFill>
              <a:latin typeface="Times New Roman"/>
              <a:cs typeface="Times New Roman"/>
            </a:rPr>
            <a:t>C</a:t>
          </a:r>
          <a:r>
            <a:rPr lang="en-US" sz="1100" b="0" i="1" u="none" strike="noStrike" baseline="-25000">
              <a:solidFill>
                <a:srgbClr val="000000"/>
              </a:solidFill>
              <a:latin typeface="Times New Roman"/>
              <a:cs typeface="Times New Roman"/>
            </a:rPr>
            <a:t>pk</a:t>
          </a:r>
          <a:r>
            <a:rPr lang="en-US" sz="1100" b="0" i="0" u="none" strike="noStrike" baseline="0">
              <a:solidFill>
                <a:srgbClr val="000000"/>
              </a:solidFill>
              <a:latin typeface="Times New Roman"/>
              <a:cs typeface="Times New Roman"/>
            </a:rPr>
            <a:t> index is more sensitive, because it falls if the process becomes asymmetrically centered.  See the </a:t>
          </a:r>
          <a:r>
            <a:rPr lang="en-US" sz="1100" b="0" i="1" u="none" strike="noStrike" baseline="0">
              <a:solidFill>
                <a:srgbClr val="0000FF"/>
              </a:solidFill>
              <a:latin typeface="Times New Roman"/>
              <a:cs typeface="Times New Roman"/>
            </a:rPr>
            <a:t>Learning</a:t>
          </a:r>
          <a:r>
            <a:rPr lang="en-US" sz="1100" b="0" i="1" u="none" strike="noStrike" baseline="0">
              <a:solidFill>
                <a:srgbClr val="FF0000"/>
              </a:solidFill>
              <a:latin typeface="Times New Roman"/>
              <a:cs typeface="Times New Roman"/>
            </a:rPr>
            <a:t>Stats</a:t>
          </a:r>
          <a:r>
            <a:rPr lang="en-US" sz="1100" b="0" i="0" u="none" strike="noStrike" baseline="0">
              <a:solidFill>
                <a:srgbClr val="000000"/>
              </a:solidFill>
              <a:latin typeface="Times New Roman"/>
              <a:cs typeface="Times New Roman"/>
            </a:rPr>
            <a:t> capability index demonstration for details of the </a:t>
          </a:r>
          <a:r>
            <a:rPr lang="en-US" sz="1100" b="0" i="1" u="none" strike="noStrike" baseline="0">
              <a:solidFill>
                <a:srgbClr val="000000"/>
              </a:solidFill>
              <a:latin typeface="Times New Roman"/>
              <a:cs typeface="Times New Roman"/>
            </a:rPr>
            <a:t>C</a:t>
          </a:r>
          <a:r>
            <a:rPr lang="en-US" sz="1100" b="0" i="1" u="none" strike="noStrike" baseline="-25000">
              <a:solidFill>
                <a:srgbClr val="000000"/>
              </a:solidFill>
              <a:latin typeface="Times New Roman"/>
              <a:cs typeface="Times New Roman"/>
            </a:rPr>
            <a:t>pk</a:t>
          </a:r>
          <a:r>
            <a:rPr lang="en-US" sz="1100" b="0" i="0" u="none" strike="noStrike" baseline="0">
              <a:solidFill>
                <a:srgbClr val="000000"/>
              </a:solidFill>
              <a:latin typeface="Times New Roman"/>
              <a:cs typeface="Times New Roman"/>
            </a:rPr>
            <a:t> calculation.</a:t>
          </a:r>
        </a:p>
      </xdr:txBody>
    </xdr:sp>
    <xdr:clientData/>
  </xdr:twoCellAnchor>
  <xdr:twoCellAnchor editAs="oneCell">
    <xdr:from>
      <xdr:col>12</xdr:col>
      <xdr:colOff>247650</xdr:colOff>
      <xdr:row>12</xdr:row>
      <xdr:rowOff>19050</xdr:rowOff>
    </xdr:from>
    <xdr:to>
      <xdr:col>15</xdr:col>
      <xdr:colOff>428374</xdr:colOff>
      <xdr:row>21</xdr:row>
      <xdr:rowOff>114106</xdr:rowOff>
    </xdr:to>
    <xdr:pic>
      <xdr:nvPicPr>
        <xdr:cNvPr id="8" name="Picture 7"/>
        <xdr:cNvPicPr>
          <a:picLocks noChangeAspect="1"/>
        </xdr:cNvPicPr>
      </xdr:nvPicPr>
      <xdr:blipFill>
        <a:blip xmlns:r="http://schemas.openxmlformats.org/officeDocument/2006/relationships" r:embed="rId2"/>
        <a:stretch>
          <a:fillRect/>
        </a:stretch>
      </xdr:blipFill>
      <xdr:spPr>
        <a:xfrm>
          <a:off x="7562850" y="2057400"/>
          <a:ext cx="2009524" cy="15523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9</xdr:row>
      <xdr:rowOff>47625</xdr:rowOff>
    </xdr:from>
    <xdr:to>
      <xdr:col>8</xdr:col>
      <xdr:colOff>419100</xdr:colOff>
      <xdr:row>25</xdr:row>
      <xdr:rowOff>9525</xdr:rowOff>
    </xdr:to>
    <xdr:graphicFrame macro="">
      <xdr:nvGraphicFramePr>
        <xdr:cNvPr id="9234"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552450</xdr:colOff>
      <xdr:row>14</xdr:row>
      <xdr:rowOff>57149</xdr:rowOff>
    </xdr:from>
    <xdr:to>
      <xdr:col>11</xdr:col>
      <xdr:colOff>466725</xdr:colOff>
      <xdr:row>19</xdr:row>
      <xdr:rowOff>104775</xdr:rowOff>
    </xdr:to>
    <xdr:sp macro="" textlink="">
      <xdr:nvSpPr>
        <xdr:cNvPr id="9224" name="Text Box 8"/>
        <xdr:cNvSpPr txBox="1">
          <a:spLocks noChangeArrowheads="1"/>
        </xdr:cNvSpPr>
      </xdr:nvSpPr>
      <xdr:spPr bwMode="auto">
        <a:xfrm>
          <a:off x="5476875" y="2419349"/>
          <a:ext cx="1695450" cy="857251"/>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Exercises</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After studying this example, try the do-it-yourself exercises (in the last worksheet).</a:t>
          </a:r>
        </a:p>
      </xdr:txBody>
    </xdr:sp>
    <xdr:clientData/>
  </xdr:twoCellAnchor>
  <xdr:twoCellAnchor>
    <xdr:from>
      <xdr:col>6</xdr:col>
      <xdr:colOff>152400</xdr:colOff>
      <xdr:row>2</xdr:row>
      <xdr:rowOff>57150</xdr:rowOff>
    </xdr:from>
    <xdr:to>
      <xdr:col>9</xdr:col>
      <xdr:colOff>390525</xdr:colOff>
      <xdr:row>8</xdr:row>
      <xdr:rowOff>19050</xdr:rowOff>
    </xdr:to>
    <xdr:sp macro="" textlink="">
      <xdr:nvSpPr>
        <xdr:cNvPr id="9225" name="Text Box 9"/>
        <xdr:cNvSpPr txBox="1">
          <a:spLocks noChangeArrowheads="1"/>
        </xdr:cNvSpPr>
      </xdr:nvSpPr>
      <xdr:spPr bwMode="auto">
        <a:xfrm>
          <a:off x="3810000" y="438150"/>
          <a:ext cx="2114550" cy="97155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Interpretation</a:t>
          </a:r>
          <a:r>
            <a:rPr lang="en-US" sz="1100" b="0" i="0" u="none" strike="noStrike" baseline="0">
              <a:solidFill>
                <a:srgbClr val="000000"/>
              </a:solidFill>
              <a:latin typeface="Times New Roman"/>
              <a:cs typeface="Times New Roman"/>
            </a:rPr>
            <a:t>  Although it is correctly centered, this bottle-filling process is incapable of meeting the specification (1994 ml to 2006 ml).  The process </a:t>
          </a:r>
          <a:r>
            <a:rPr lang="en-US" sz="1100" b="0" i="1" u="none" strike="noStrike" baseline="0">
              <a:solidFill>
                <a:srgbClr val="000000"/>
              </a:solidFill>
              <a:latin typeface="Symbol"/>
            </a:rPr>
            <a:t>s</a:t>
          </a:r>
          <a:r>
            <a:rPr lang="en-US" sz="1100" b="0" i="0" u="none" strike="noStrike" baseline="0">
              <a:solidFill>
                <a:srgbClr val="000000"/>
              </a:solidFill>
              <a:latin typeface="Times New Roman"/>
              <a:cs typeface="Times New Roman"/>
            </a:rPr>
            <a:t> must be reduced. </a:t>
          </a:r>
        </a:p>
      </xdr:txBody>
    </xdr:sp>
    <xdr:clientData/>
  </xdr:twoCellAnchor>
  <xdr:twoCellAnchor>
    <xdr:from>
      <xdr:col>9</xdr:col>
      <xdr:colOff>47625</xdr:colOff>
      <xdr:row>23</xdr:row>
      <xdr:rowOff>9524</xdr:rowOff>
    </xdr:from>
    <xdr:to>
      <xdr:col>15</xdr:col>
      <xdr:colOff>571500</xdr:colOff>
      <xdr:row>30</xdr:row>
      <xdr:rowOff>161924</xdr:rowOff>
    </xdr:to>
    <xdr:sp macro="" textlink="">
      <xdr:nvSpPr>
        <xdr:cNvPr id="9227" name="Text Box 11"/>
        <xdr:cNvSpPr txBox="1">
          <a:spLocks noChangeArrowheads="1"/>
        </xdr:cNvSpPr>
      </xdr:nvSpPr>
      <xdr:spPr bwMode="auto">
        <a:xfrm>
          <a:off x="5581650" y="3829049"/>
          <a:ext cx="4133850" cy="128587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Comment</a:t>
          </a:r>
          <a:r>
            <a:rPr lang="en-US" sz="1100" b="0" i="0" u="none" strike="noStrike" baseline="0">
              <a:solidFill>
                <a:srgbClr val="000000"/>
              </a:solidFill>
              <a:latin typeface="Times New Roman"/>
              <a:cs typeface="Times New Roman"/>
            </a:rPr>
            <a:t> The </a:t>
          </a:r>
          <a:r>
            <a:rPr lang="en-US" sz="1100" b="0" i="1" u="none" strike="noStrike" baseline="0">
              <a:solidFill>
                <a:srgbClr val="000000"/>
              </a:solidFill>
              <a:latin typeface="Times New Roman"/>
              <a:cs typeface="Times New Roman"/>
            </a:rPr>
            <a:t>C</a:t>
          </a:r>
          <a:r>
            <a:rPr lang="en-US" sz="1100" b="0" i="1" u="none" strike="noStrike" baseline="-25000">
              <a:solidFill>
                <a:srgbClr val="000000"/>
              </a:solidFill>
              <a:latin typeface="Times New Roman"/>
              <a:cs typeface="Times New Roman"/>
            </a:rPr>
            <a:t>p</a:t>
          </a:r>
          <a:r>
            <a:rPr lang="en-US" sz="1100" b="0" i="0" u="none" strike="noStrike" baseline="0">
              <a:solidFill>
                <a:srgbClr val="000000"/>
              </a:solidFill>
              <a:latin typeface="Times New Roman"/>
              <a:cs typeface="Times New Roman"/>
            </a:rPr>
            <a:t> index is the specification spread USL</a:t>
          </a:r>
          <a:r>
            <a:rPr lang="en-US" sz="1100" b="0" i="0" u="none" strike="noStrike" baseline="0">
              <a:solidFill>
                <a:srgbClr val="000000"/>
              </a:solidFill>
              <a:latin typeface="Symbol"/>
            </a:rPr>
            <a:t>-</a:t>
          </a:r>
          <a:r>
            <a:rPr lang="en-US" sz="1100" b="0" i="0" u="none" strike="noStrike" baseline="0">
              <a:solidFill>
                <a:srgbClr val="000000"/>
              </a:solidFill>
              <a:latin typeface="Times New Roman"/>
              <a:cs typeface="Times New Roman"/>
            </a:rPr>
            <a:t>LSL divided by 6</a:t>
          </a:r>
          <a:r>
            <a:rPr lang="en-US" sz="1100" b="0" i="0" u="none" strike="noStrike" baseline="0">
              <a:solidFill>
                <a:srgbClr val="000000"/>
              </a:solidFill>
              <a:latin typeface="Symbol"/>
            </a:rPr>
            <a:t>s</a:t>
          </a:r>
          <a:r>
            <a:rPr lang="en-US" sz="1100" b="0" i="0" u="none" strike="noStrike" baseline="0">
              <a:solidFill>
                <a:srgbClr val="000000"/>
              </a:solidFill>
              <a:latin typeface="Times New Roman"/>
              <a:cs typeface="Times New Roman"/>
            </a:rPr>
            <a:t> (i.e., the actual process spread).  Managers minimally desire </a:t>
          </a:r>
          <a:r>
            <a:rPr lang="en-US" sz="1100" b="0" i="1" u="none" strike="noStrike" baseline="0">
              <a:solidFill>
                <a:srgbClr val="000000"/>
              </a:solidFill>
              <a:latin typeface="Times New Roman"/>
              <a:cs typeface="Times New Roman"/>
            </a:rPr>
            <a:t>C</a:t>
          </a:r>
          <a:r>
            <a:rPr lang="en-US" sz="1100" b="0" i="1" u="none" strike="noStrike" baseline="-25000">
              <a:solidFill>
                <a:srgbClr val="000000"/>
              </a:solidFill>
              <a:latin typeface="Times New Roman"/>
              <a:cs typeface="Times New Roman"/>
            </a:rPr>
            <a:t>p</a:t>
          </a:r>
          <a:r>
            <a:rPr lang="en-US" sz="1100" b="0" i="0" u="none" strike="noStrike" baseline="0">
              <a:solidFill>
                <a:srgbClr val="000000"/>
              </a:solidFill>
              <a:latin typeface="Times New Roman"/>
              <a:cs typeface="Times New Roman"/>
            </a:rPr>
            <a:t> &gt; 1.33 (process spread below 75% of the specification spread) to allow flexibility in case the process drifts off center.  The </a:t>
          </a:r>
          <a:r>
            <a:rPr lang="en-US" sz="1100" b="0" i="1" u="none" strike="noStrike" baseline="0">
              <a:solidFill>
                <a:srgbClr val="000000"/>
              </a:solidFill>
              <a:latin typeface="Times New Roman"/>
              <a:cs typeface="Times New Roman"/>
            </a:rPr>
            <a:t>C</a:t>
          </a:r>
          <a:r>
            <a:rPr lang="en-US" sz="1100" b="0" i="1" u="none" strike="noStrike" baseline="-25000">
              <a:solidFill>
                <a:srgbClr val="000000"/>
              </a:solidFill>
              <a:latin typeface="Times New Roman"/>
              <a:cs typeface="Times New Roman"/>
            </a:rPr>
            <a:t>pk</a:t>
          </a:r>
          <a:r>
            <a:rPr lang="en-US" sz="1100" b="0" i="0" u="none" strike="noStrike" baseline="0">
              <a:solidFill>
                <a:srgbClr val="000000"/>
              </a:solidFill>
              <a:latin typeface="Times New Roman"/>
              <a:cs typeface="Times New Roman"/>
            </a:rPr>
            <a:t> index is more sensitive, because it falls if the process becomes asymmetrically centered.  See the </a:t>
          </a:r>
          <a:r>
            <a:rPr lang="en-US" sz="1100" b="0" i="1" u="none" strike="noStrike" baseline="0">
              <a:solidFill>
                <a:srgbClr val="0000FF"/>
              </a:solidFill>
              <a:latin typeface="Times New Roman"/>
              <a:cs typeface="Times New Roman"/>
            </a:rPr>
            <a:t>Learning</a:t>
          </a:r>
          <a:r>
            <a:rPr lang="en-US" sz="1100" b="0" i="1" u="none" strike="noStrike" baseline="0">
              <a:solidFill>
                <a:srgbClr val="FF0000"/>
              </a:solidFill>
              <a:latin typeface="Times New Roman"/>
              <a:cs typeface="Times New Roman"/>
            </a:rPr>
            <a:t>Stats</a:t>
          </a:r>
          <a:r>
            <a:rPr lang="en-US" sz="1100" b="0" i="0" u="none" strike="noStrike" baseline="0">
              <a:solidFill>
                <a:srgbClr val="000000"/>
              </a:solidFill>
              <a:latin typeface="Times New Roman"/>
              <a:cs typeface="Times New Roman"/>
            </a:rPr>
            <a:t> capability index demonstration for details of the </a:t>
          </a:r>
          <a:r>
            <a:rPr lang="en-US" sz="1100" b="0" i="1" u="none" strike="noStrike" baseline="0">
              <a:solidFill>
                <a:srgbClr val="000000"/>
              </a:solidFill>
              <a:latin typeface="Times New Roman"/>
              <a:cs typeface="Times New Roman"/>
            </a:rPr>
            <a:t>C</a:t>
          </a:r>
          <a:r>
            <a:rPr lang="en-US" sz="1100" b="0" i="1" u="none" strike="noStrike" baseline="-25000">
              <a:solidFill>
                <a:srgbClr val="000000"/>
              </a:solidFill>
              <a:latin typeface="Times New Roman"/>
              <a:cs typeface="Times New Roman"/>
            </a:rPr>
            <a:t>pk</a:t>
          </a:r>
          <a:r>
            <a:rPr lang="en-US" sz="1100" b="0" i="0" u="none" strike="noStrike" baseline="0">
              <a:solidFill>
                <a:srgbClr val="000000"/>
              </a:solidFill>
              <a:latin typeface="Times New Roman"/>
              <a:cs typeface="Times New Roman"/>
            </a:rPr>
            <a:t> calculation.</a:t>
          </a:r>
        </a:p>
      </xdr:txBody>
    </xdr:sp>
    <xdr:clientData/>
  </xdr:twoCellAnchor>
  <xdr:twoCellAnchor editAs="oneCell">
    <xdr:from>
      <xdr:col>12</xdr:col>
      <xdr:colOff>57150</xdr:colOff>
      <xdr:row>12</xdr:row>
      <xdr:rowOff>47625</xdr:rowOff>
    </xdr:from>
    <xdr:to>
      <xdr:col>15</xdr:col>
      <xdr:colOff>237874</xdr:colOff>
      <xdr:row>21</xdr:row>
      <xdr:rowOff>142681</xdr:rowOff>
    </xdr:to>
    <xdr:pic>
      <xdr:nvPicPr>
        <xdr:cNvPr id="8" name="Picture 7"/>
        <xdr:cNvPicPr>
          <a:picLocks noChangeAspect="1"/>
        </xdr:cNvPicPr>
      </xdr:nvPicPr>
      <xdr:blipFill>
        <a:blip xmlns:r="http://schemas.openxmlformats.org/officeDocument/2006/relationships" r:embed="rId2"/>
        <a:stretch>
          <a:fillRect/>
        </a:stretch>
      </xdr:blipFill>
      <xdr:spPr>
        <a:xfrm>
          <a:off x="7372350" y="2085975"/>
          <a:ext cx="2009524" cy="155238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9</xdr:row>
      <xdr:rowOff>47625</xdr:rowOff>
    </xdr:from>
    <xdr:to>
      <xdr:col>8</xdr:col>
      <xdr:colOff>419100</xdr:colOff>
      <xdr:row>25</xdr:row>
      <xdr:rowOff>9525</xdr:rowOff>
    </xdr:to>
    <xdr:graphicFrame macro="">
      <xdr:nvGraphicFramePr>
        <xdr:cNvPr id="11283"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552450</xdr:colOff>
      <xdr:row>11</xdr:row>
      <xdr:rowOff>142875</xdr:rowOff>
    </xdr:from>
    <xdr:to>
      <xdr:col>13</xdr:col>
      <xdr:colOff>504825</xdr:colOff>
      <xdr:row>20</xdr:row>
      <xdr:rowOff>104776</xdr:rowOff>
    </xdr:to>
    <xdr:sp macro="" textlink="">
      <xdr:nvSpPr>
        <xdr:cNvPr id="11273" name="Text Box 9"/>
        <xdr:cNvSpPr txBox="1">
          <a:spLocks noChangeArrowheads="1"/>
        </xdr:cNvSpPr>
      </xdr:nvSpPr>
      <xdr:spPr bwMode="auto">
        <a:xfrm>
          <a:off x="5476875" y="2019300"/>
          <a:ext cx="2952750" cy="1419226"/>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Exercises</a:t>
          </a:r>
          <a:r>
            <a:rPr lang="en-US" sz="1100" b="0" i="0" u="none" strike="noStrike" baseline="0">
              <a:solidFill>
                <a:schemeClr val="tx1"/>
              </a:solidFill>
              <a:latin typeface="Times New Roman"/>
              <a:cs typeface="Times New Roman"/>
            </a:rPr>
            <a:t>  For each exercise, copy the chart and paste it into a report with clear labels and any comments you feel are needed.  (1) Create a chart for a process that is correctly centered but incapable of meeting the specifications. (2) Create a chart showing a process that is capable only if correctly centered. (3) Create a chart showing a process that is capable even if poorly centered.  </a:t>
          </a:r>
        </a:p>
      </xdr:txBody>
    </xdr:sp>
    <xdr:clientData/>
  </xdr:twoCellAnchor>
  <xdr:twoCellAnchor>
    <xdr:from>
      <xdr:col>6</xdr:col>
      <xdr:colOff>180975</xdr:colOff>
      <xdr:row>1</xdr:row>
      <xdr:rowOff>28575</xdr:rowOff>
    </xdr:from>
    <xdr:to>
      <xdr:col>9</xdr:col>
      <xdr:colOff>266700</xdr:colOff>
      <xdr:row>8</xdr:row>
      <xdr:rowOff>57150</xdr:rowOff>
    </xdr:to>
    <xdr:sp macro="" textlink="">
      <xdr:nvSpPr>
        <xdr:cNvPr id="11274" name="AutoShape 10"/>
        <xdr:cNvSpPr>
          <a:spLocks noChangeArrowheads="1"/>
        </xdr:cNvSpPr>
      </xdr:nvSpPr>
      <xdr:spPr bwMode="auto">
        <a:xfrm>
          <a:off x="3838575" y="219075"/>
          <a:ext cx="1962150" cy="1228725"/>
        </a:xfrm>
        <a:prstGeom prst="leftArrow">
          <a:avLst>
            <a:gd name="adj1" fmla="val 50000"/>
            <a:gd name="adj2" fmla="val 32752"/>
          </a:avLst>
        </a:prstGeom>
        <a:solidFill>
          <a:schemeClr val="accent5">
            <a:lumMod val="75000"/>
          </a:schemeClr>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0" i="0" u="none" strike="noStrike" baseline="0">
              <a:solidFill>
                <a:schemeClr val="bg1"/>
              </a:solidFill>
              <a:latin typeface="Arial"/>
              <a:cs typeface="Arial"/>
            </a:rPr>
            <a:t>Now you can set </a:t>
          </a:r>
          <a:r>
            <a:rPr lang="en-US" sz="1100" b="1" i="1" u="none" strike="noStrike" baseline="0">
              <a:solidFill>
                <a:srgbClr val="FFFF00"/>
              </a:solidFill>
              <a:latin typeface="Arial"/>
              <a:cs typeface="Arial"/>
            </a:rPr>
            <a:t>LSL</a:t>
          </a:r>
          <a:r>
            <a:rPr lang="en-US" sz="1100" b="0" i="0" u="none" strike="noStrike" baseline="0">
              <a:solidFill>
                <a:srgbClr val="FFFF00"/>
              </a:solidFill>
              <a:latin typeface="Arial"/>
              <a:cs typeface="Arial"/>
            </a:rPr>
            <a:t> </a:t>
          </a:r>
          <a:r>
            <a:rPr lang="en-US" sz="1100" b="0" i="0" u="none" strike="noStrike" baseline="0">
              <a:solidFill>
                <a:schemeClr val="bg1"/>
              </a:solidFill>
              <a:latin typeface="Arial"/>
              <a:cs typeface="Arial"/>
            </a:rPr>
            <a:t>and </a:t>
          </a:r>
          <a:r>
            <a:rPr lang="en-US" sz="1100" b="1" i="1" u="none" strike="noStrike" baseline="0">
              <a:solidFill>
                <a:srgbClr val="FFFF00"/>
              </a:solidFill>
              <a:latin typeface="Arial"/>
              <a:cs typeface="Arial"/>
            </a:rPr>
            <a:t>USL</a:t>
          </a:r>
          <a:r>
            <a:rPr lang="en-US" sz="1100" b="0" i="0" u="none" strike="noStrike" baseline="0">
              <a:solidFill>
                <a:srgbClr val="FFFF00"/>
              </a:solidFill>
              <a:latin typeface="Arial"/>
              <a:cs typeface="Arial"/>
            </a:rPr>
            <a:t> </a:t>
          </a:r>
          <a:r>
            <a:rPr lang="en-US" sz="1100" b="0" i="0" u="none" strike="noStrike" baseline="0">
              <a:solidFill>
                <a:schemeClr val="bg1"/>
              </a:solidFill>
              <a:latin typeface="Arial"/>
              <a:cs typeface="Arial"/>
            </a:rPr>
            <a:t>and </a:t>
          </a:r>
          <a:r>
            <a:rPr lang="en-US" sz="1100" b="1" i="0" u="none" strike="noStrike" baseline="0">
              <a:solidFill>
                <a:srgbClr val="FFFF00"/>
              </a:solidFill>
              <a:latin typeface="Symbol"/>
            </a:rPr>
            <a:t>m</a:t>
          </a:r>
          <a:r>
            <a:rPr lang="en-US" sz="1100" b="0" i="0" u="none" strike="noStrike" baseline="0">
              <a:solidFill>
                <a:schemeClr val="bg1"/>
              </a:solidFill>
              <a:latin typeface="Arial"/>
              <a:cs typeface="Arial"/>
            </a:rPr>
            <a:t> and </a:t>
          </a:r>
          <a:r>
            <a:rPr lang="en-US" sz="1100" b="1" i="0" u="none" strike="noStrike" baseline="0">
              <a:solidFill>
                <a:srgbClr val="FFFF00"/>
              </a:solidFill>
              <a:latin typeface="Symbol"/>
            </a:rPr>
            <a:t>s</a:t>
          </a:r>
          <a:r>
            <a:rPr lang="en-US" sz="1100" b="0" i="0" u="none" strike="noStrike" baseline="0">
              <a:solidFill>
                <a:schemeClr val="bg1"/>
              </a:solidFill>
              <a:latin typeface="Arial"/>
              <a:cs typeface="Arial"/>
            </a:rPr>
            <a:t> and illustrate a new situation.</a:t>
          </a:r>
        </a:p>
      </xdr:txBody>
    </xdr:sp>
    <xdr:clientData/>
  </xdr:twoCellAnchor>
  <xdr:twoCellAnchor>
    <xdr:from>
      <xdr:col>1</xdr:col>
      <xdr:colOff>38100</xdr:colOff>
      <xdr:row>25</xdr:row>
      <xdr:rowOff>133351</xdr:rowOff>
    </xdr:from>
    <xdr:to>
      <xdr:col>9</xdr:col>
      <xdr:colOff>104775</xdr:colOff>
      <xdr:row>31</xdr:row>
      <xdr:rowOff>142875</xdr:rowOff>
    </xdr:to>
    <xdr:sp macro="" textlink="">
      <xdr:nvSpPr>
        <xdr:cNvPr id="11276" name="Text Box 12"/>
        <xdr:cNvSpPr txBox="1">
          <a:spLocks noChangeArrowheads="1"/>
        </xdr:cNvSpPr>
      </xdr:nvSpPr>
      <xdr:spPr bwMode="auto">
        <a:xfrm>
          <a:off x="266700" y="4276726"/>
          <a:ext cx="5372100" cy="981074"/>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Comment</a:t>
          </a:r>
          <a:r>
            <a:rPr lang="en-US" sz="1100" b="0" i="0" u="none" strike="noStrike" baseline="0">
              <a:solidFill>
                <a:srgbClr val="000000"/>
              </a:solidFill>
              <a:latin typeface="Times New Roman"/>
              <a:cs typeface="Times New Roman"/>
            </a:rPr>
            <a:t> The </a:t>
          </a:r>
          <a:r>
            <a:rPr lang="en-US" sz="1100" b="0" i="1" u="none" strike="noStrike" baseline="0">
              <a:solidFill>
                <a:srgbClr val="000000"/>
              </a:solidFill>
              <a:latin typeface="Times New Roman"/>
              <a:cs typeface="Times New Roman"/>
            </a:rPr>
            <a:t>C</a:t>
          </a:r>
          <a:r>
            <a:rPr lang="en-US" sz="1100" b="0" i="1" u="none" strike="noStrike" baseline="-25000">
              <a:solidFill>
                <a:srgbClr val="000000"/>
              </a:solidFill>
              <a:latin typeface="Times New Roman"/>
              <a:cs typeface="Times New Roman"/>
            </a:rPr>
            <a:t>p</a:t>
          </a:r>
          <a:r>
            <a:rPr lang="en-US" sz="1100" b="0" i="0" u="none" strike="noStrike" baseline="0">
              <a:solidFill>
                <a:srgbClr val="000000"/>
              </a:solidFill>
              <a:latin typeface="Times New Roman"/>
              <a:cs typeface="Times New Roman"/>
            </a:rPr>
            <a:t> index is the specification spread USL</a:t>
          </a:r>
          <a:r>
            <a:rPr lang="en-US" sz="1100" b="0" i="0" u="none" strike="noStrike" baseline="0">
              <a:solidFill>
                <a:srgbClr val="000000"/>
              </a:solidFill>
              <a:latin typeface="Symbol"/>
            </a:rPr>
            <a:t>-</a:t>
          </a:r>
          <a:r>
            <a:rPr lang="en-US" sz="1100" b="0" i="0" u="none" strike="noStrike" baseline="0">
              <a:solidFill>
                <a:srgbClr val="000000"/>
              </a:solidFill>
              <a:latin typeface="Times New Roman"/>
              <a:cs typeface="Times New Roman"/>
            </a:rPr>
            <a:t>LSL divided by 6</a:t>
          </a:r>
          <a:r>
            <a:rPr lang="en-US" sz="1100" b="0" i="0" u="none" strike="noStrike" baseline="0">
              <a:solidFill>
                <a:srgbClr val="000000"/>
              </a:solidFill>
              <a:latin typeface="Symbol"/>
            </a:rPr>
            <a:t>s</a:t>
          </a:r>
          <a:r>
            <a:rPr lang="en-US" sz="1100" b="0" i="0" u="none" strike="noStrike" baseline="0">
              <a:solidFill>
                <a:srgbClr val="000000"/>
              </a:solidFill>
              <a:latin typeface="Times New Roman"/>
              <a:cs typeface="Times New Roman"/>
            </a:rPr>
            <a:t> (i.e., the actual process spread).  Managers minimally desire </a:t>
          </a:r>
          <a:r>
            <a:rPr lang="en-US" sz="1100" b="0" i="1" u="none" strike="noStrike" baseline="0">
              <a:solidFill>
                <a:srgbClr val="000000"/>
              </a:solidFill>
              <a:latin typeface="Times New Roman"/>
              <a:cs typeface="Times New Roman"/>
            </a:rPr>
            <a:t>C</a:t>
          </a:r>
          <a:r>
            <a:rPr lang="en-US" sz="1100" b="0" i="1" u="none" strike="noStrike" baseline="-25000">
              <a:solidFill>
                <a:srgbClr val="000000"/>
              </a:solidFill>
              <a:latin typeface="Times New Roman"/>
              <a:cs typeface="Times New Roman"/>
            </a:rPr>
            <a:t>p</a:t>
          </a:r>
          <a:r>
            <a:rPr lang="en-US" sz="1100" b="0" i="0" u="none" strike="noStrike" baseline="0">
              <a:solidFill>
                <a:srgbClr val="000000"/>
              </a:solidFill>
              <a:latin typeface="Times New Roman"/>
              <a:cs typeface="Times New Roman"/>
            </a:rPr>
            <a:t> &gt; 1.33 (process spread below 75% of the specification spread) to allow flexibility in case the process drifts off center.  The </a:t>
          </a:r>
          <a:r>
            <a:rPr lang="en-US" sz="1100" b="0" i="1" u="none" strike="noStrike" baseline="0">
              <a:solidFill>
                <a:srgbClr val="000000"/>
              </a:solidFill>
              <a:latin typeface="Times New Roman"/>
              <a:cs typeface="Times New Roman"/>
            </a:rPr>
            <a:t>C</a:t>
          </a:r>
          <a:r>
            <a:rPr lang="en-US" sz="1100" b="0" i="1" u="none" strike="noStrike" baseline="-25000">
              <a:solidFill>
                <a:srgbClr val="000000"/>
              </a:solidFill>
              <a:latin typeface="Times New Roman"/>
              <a:cs typeface="Times New Roman"/>
            </a:rPr>
            <a:t>pk</a:t>
          </a:r>
          <a:r>
            <a:rPr lang="en-US" sz="1100" b="0" i="0" u="none" strike="noStrike" baseline="0">
              <a:solidFill>
                <a:srgbClr val="000000"/>
              </a:solidFill>
              <a:latin typeface="Times New Roman"/>
              <a:cs typeface="Times New Roman"/>
            </a:rPr>
            <a:t> index is more sensitive, because it falls if the process becomes asymmetrically centered.  See the </a:t>
          </a:r>
          <a:r>
            <a:rPr lang="en-US" sz="1100" b="0" i="1" u="none" strike="noStrike" baseline="0">
              <a:solidFill>
                <a:srgbClr val="0000FF"/>
              </a:solidFill>
              <a:latin typeface="Times New Roman"/>
              <a:cs typeface="Times New Roman"/>
            </a:rPr>
            <a:t>Learning</a:t>
          </a:r>
          <a:r>
            <a:rPr lang="en-US" sz="1100" b="0" i="1" u="none" strike="noStrike" baseline="0">
              <a:solidFill>
                <a:srgbClr val="FF0000"/>
              </a:solidFill>
              <a:latin typeface="Times New Roman"/>
              <a:cs typeface="Times New Roman"/>
            </a:rPr>
            <a:t>Stats</a:t>
          </a:r>
          <a:r>
            <a:rPr lang="en-US" sz="1100" b="0" i="0" u="none" strike="noStrike" baseline="0">
              <a:solidFill>
                <a:srgbClr val="000000"/>
              </a:solidFill>
              <a:latin typeface="Times New Roman"/>
              <a:cs typeface="Times New Roman"/>
            </a:rPr>
            <a:t> capability index demonstration for details of the </a:t>
          </a:r>
          <a:r>
            <a:rPr lang="en-US" sz="1100" b="0" i="1" u="none" strike="noStrike" baseline="0">
              <a:solidFill>
                <a:srgbClr val="000000"/>
              </a:solidFill>
              <a:latin typeface="Times New Roman"/>
              <a:cs typeface="Times New Roman"/>
            </a:rPr>
            <a:t>C</a:t>
          </a:r>
          <a:r>
            <a:rPr lang="en-US" sz="1100" b="0" i="1" u="none" strike="noStrike" baseline="-25000">
              <a:solidFill>
                <a:srgbClr val="000000"/>
              </a:solidFill>
              <a:latin typeface="Times New Roman"/>
              <a:cs typeface="Times New Roman"/>
            </a:rPr>
            <a:t>pk</a:t>
          </a:r>
          <a:r>
            <a:rPr lang="en-US" sz="1100" b="0" i="0" u="none" strike="noStrike" baseline="0">
              <a:solidFill>
                <a:srgbClr val="000000"/>
              </a:solidFill>
              <a:latin typeface="Times New Roman"/>
              <a:cs typeface="Times New Roman"/>
            </a:rPr>
            <a:t> calculation.</a:t>
          </a:r>
        </a:p>
      </xdr:txBody>
    </xdr:sp>
    <xdr:clientData/>
  </xdr:twoCellAnchor>
  <xdr:twoCellAnchor editAs="oneCell">
    <xdr:from>
      <xdr:col>10</xdr:col>
      <xdr:colOff>95250</xdr:colOff>
      <xdr:row>22</xdr:row>
      <xdr:rowOff>47625</xdr:rowOff>
    </xdr:from>
    <xdr:to>
      <xdr:col>13</xdr:col>
      <xdr:colOff>275974</xdr:colOff>
      <xdr:row>31</xdr:row>
      <xdr:rowOff>142681</xdr:rowOff>
    </xdr:to>
    <xdr:pic>
      <xdr:nvPicPr>
        <xdr:cNvPr id="8" name="Picture 7"/>
        <xdr:cNvPicPr>
          <a:picLocks noChangeAspect="1"/>
        </xdr:cNvPicPr>
      </xdr:nvPicPr>
      <xdr:blipFill>
        <a:blip xmlns:r="http://schemas.openxmlformats.org/officeDocument/2006/relationships" r:embed="rId2"/>
        <a:stretch>
          <a:fillRect/>
        </a:stretch>
      </xdr:blipFill>
      <xdr:spPr>
        <a:xfrm>
          <a:off x="6191250" y="3705225"/>
          <a:ext cx="2009524" cy="15523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U167"/>
  <sheetViews>
    <sheetView showGridLines="0" tabSelected="1" zoomScaleNormal="100" workbookViewId="0"/>
  </sheetViews>
  <sheetFormatPr defaultRowHeight="12.75" x14ac:dyDescent="0.2"/>
  <cols>
    <col min="1" max="1" width="3.42578125" style="2" customWidth="1"/>
    <col min="2" max="2" width="14" style="2" customWidth="1"/>
    <col min="3" max="3" width="10.140625" style="2" customWidth="1"/>
    <col min="4" max="4" width="3.28515625" style="2" customWidth="1"/>
    <col min="5" max="5" width="12.7109375" style="2" customWidth="1"/>
    <col min="6" max="6" width="11.28515625" style="2" customWidth="1"/>
    <col min="7" max="7" width="9.85546875" style="2" customWidth="1"/>
    <col min="8" max="9" width="9.140625" style="2"/>
    <col min="10" max="10" width="8.42578125" style="2" customWidth="1"/>
    <col min="11" max="17" width="9.140625" style="2"/>
    <col min="18" max="18" width="4.42578125" style="2" customWidth="1"/>
    <col min="19" max="16384" width="9.140625" style="2"/>
  </cols>
  <sheetData>
    <row r="1" spans="2:21" ht="15" x14ac:dyDescent="0.2">
      <c r="B1" s="18" t="s">
        <v>4</v>
      </c>
    </row>
    <row r="2" spans="2:21" ht="15" x14ac:dyDescent="0.2">
      <c r="B2" s="1"/>
    </row>
    <row r="3" spans="2:21" ht="14.25" x14ac:dyDescent="0.25">
      <c r="B3" s="33" t="s">
        <v>11</v>
      </c>
      <c r="C3" s="34"/>
      <c r="E3" s="31" t="s">
        <v>3</v>
      </c>
      <c r="F3" s="32"/>
      <c r="K3" s="19" t="s">
        <v>17</v>
      </c>
      <c r="M3" s="35" t="s">
        <v>8</v>
      </c>
      <c r="N3" s="35"/>
    </row>
    <row r="4" spans="2:21" x14ac:dyDescent="0.2">
      <c r="B4" s="29" t="s">
        <v>6</v>
      </c>
      <c r="C4" s="25">
        <v>1994</v>
      </c>
      <c r="E4" s="27" t="s">
        <v>14</v>
      </c>
      <c r="F4" s="23">
        <v>2000</v>
      </c>
      <c r="K4" s="17">
        <f>(C7-C4)/(6*F7)</f>
        <v>2</v>
      </c>
      <c r="M4" s="20" t="s">
        <v>1</v>
      </c>
      <c r="N4" s="21" t="s">
        <v>5</v>
      </c>
    </row>
    <row r="5" spans="2:21" x14ac:dyDescent="0.2">
      <c r="B5" s="29"/>
      <c r="C5" s="25"/>
      <c r="E5" s="27"/>
      <c r="F5" s="23"/>
      <c r="K5" s="4"/>
      <c r="M5" s="7">
        <f>C4</f>
        <v>1994</v>
      </c>
      <c r="N5" s="8">
        <v>0</v>
      </c>
      <c r="S5" s="35" t="s">
        <v>10</v>
      </c>
      <c r="T5" s="35"/>
      <c r="U5" s="35"/>
    </row>
    <row r="6" spans="2:21" ht="14.25" x14ac:dyDescent="0.25">
      <c r="B6" s="5"/>
      <c r="C6" s="6"/>
      <c r="E6" s="5"/>
      <c r="F6" s="3"/>
      <c r="K6" s="19" t="s">
        <v>18</v>
      </c>
      <c r="M6" s="9">
        <f>C4</f>
        <v>1994</v>
      </c>
      <c r="N6" s="10">
        <f>MAX(U7:U167)</f>
        <v>0.3989422804014327</v>
      </c>
      <c r="S6" s="20" t="s">
        <v>0</v>
      </c>
      <c r="T6" s="22" t="s">
        <v>1</v>
      </c>
      <c r="U6" s="21" t="s">
        <v>2</v>
      </c>
    </row>
    <row r="7" spans="2:21" x14ac:dyDescent="0.2">
      <c r="B7" s="29" t="s">
        <v>7</v>
      </c>
      <c r="C7" s="25">
        <v>2006</v>
      </c>
      <c r="E7" s="27" t="s">
        <v>15</v>
      </c>
      <c r="F7" s="23">
        <v>1</v>
      </c>
      <c r="K7" s="17">
        <f>MIN((C7-F4)/(3*F7),(F4-C4)/(3*F7))</f>
        <v>2</v>
      </c>
      <c r="M7" s="4"/>
      <c r="N7" s="4"/>
      <c r="S7" s="11">
        <v>-4</v>
      </c>
      <c r="T7" s="12">
        <f>$F$4+S7*$F$7</f>
        <v>1996</v>
      </c>
      <c r="U7" s="13">
        <f>(1/SQRT(2*PI()*$F$7^2))*EXP(-0.5*(((T7-$F$4)/$F$7)^2))</f>
        <v>1.3383022576488537E-4</v>
      </c>
    </row>
    <row r="8" spans="2:21" x14ac:dyDescent="0.2">
      <c r="B8" s="30"/>
      <c r="C8" s="26"/>
      <c r="E8" s="28"/>
      <c r="F8" s="24"/>
      <c r="M8" s="35" t="s">
        <v>9</v>
      </c>
      <c r="N8" s="35"/>
      <c r="S8" s="11">
        <v>-3.95</v>
      </c>
      <c r="T8" s="12">
        <f t="shared" ref="T8:T71" si="0">$F$4+S8*$F$7</f>
        <v>1996.05</v>
      </c>
      <c r="U8" s="13">
        <f t="shared" ref="U8:U71" si="1">(1/SQRT(2*PI()*$F$7^2))*EXP(-0.5*(((T8-$F$4)/$F$7)^2))</f>
        <v>1.6325640876621272E-4</v>
      </c>
    </row>
    <row r="9" spans="2:21" x14ac:dyDescent="0.2">
      <c r="M9" s="20" t="s">
        <v>1</v>
      </c>
      <c r="N9" s="21" t="s">
        <v>5</v>
      </c>
      <c r="S9" s="11">
        <v>-3.9</v>
      </c>
      <c r="T9" s="12">
        <f t="shared" si="0"/>
        <v>1996.1</v>
      </c>
      <c r="U9" s="13">
        <f t="shared" si="1"/>
        <v>1.9865547139270214E-4</v>
      </c>
    </row>
    <row r="10" spans="2:21" x14ac:dyDescent="0.2">
      <c r="M10" s="7">
        <f>C7</f>
        <v>2006</v>
      </c>
      <c r="N10" s="8">
        <v>0</v>
      </c>
      <c r="S10" s="11">
        <v>-3.85</v>
      </c>
      <c r="T10" s="12">
        <f t="shared" si="0"/>
        <v>1996.15</v>
      </c>
      <c r="U10" s="13">
        <f t="shared" si="1"/>
        <v>2.4112658022607783E-4</v>
      </c>
    </row>
    <row r="11" spans="2:21" x14ac:dyDescent="0.2">
      <c r="M11" s="9">
        <f>C7</f>
        <v>2006</v>
      </c>
      <c r="N11" s="10">
        <f>MAX(U7:U167)</f>
        <v>0.3989422804014327</v>
      </c>
      <c r="S11" s="11">
        <v>-3.8</v>
      </c>
      <c r="T11" s="12">
        <f t="shared" si="0"/>
        <v>1996.2</v>
      </c>
      <c r="U11" s="13">
        <f t="shared" si="1"/>
        <v>2.9194692579151058E-4</v>
      </c>
    </row>
    <row r="12" spans="2:21" x14ac:dyDescent="0.2">
      <c r="S12" s="11">
        <v>-3.75</v>
      </c>
      <c r="T12" s="12">
        <f t="shared" si="0"/>
        <v>1996.25</v>
      </c>
      <c r="U12" s="13">
        <f t="shared" si="1"/>
        <v>3.5259568236744541E-4</v>
      </c>
    </row>
    <row r="13" spans="2:21" x14ac:dyDescent="0.2">
      <c r="S13" s="11">
        <v>-3.7</v>
      </c>
      <c r="T13" s="12">
        <f t="shared" si="0"/>
        <v>1996.3</v>
      </c>
      <c r="U13" s="13">
        <f t="shared" si="1"/>
        <v>4.2478027055068015E-4</v>
      </c>
    </row>
    <row r="14" spans="2:21" x14ac:dyDescent="0.2">
      <c r="S14" s="11">
        <v>-3.65</v>
      </c>
      <c r="T14" s="12">
        <f t="shared" si="0"/>
        <v>1996.35</v>
      </c>
      <c r="U14" s="13">
        <f t="shared" si="1"/>
        <v>5.1046497434401603E-4</v>
      </c>
    </row>
    <row r="15" spans="2:21" x14ac:dyDescent="0.2">
      <c r="S15" s="11">
        <v>-3.6</v>
      </c>
      <c r="T15" s="12">
        <f t="shared" si="0"/>
        <v>1996.4</v>
      </c>
      <c r="U15" s="13">
        <f t="shared" si="1"/>
        <v>6.1190193011397248E-4</v>
      </c>
    </row>
    <row r="16" spans="2:21" x14ac:dyDescent="0.2">
      <c r="S16" s="11">
        <v>-3.55</v>
      </c>
      <c r="T16" s="12">
        <f t="shared" si="0"/>
        <v>1996.45</v>
      </c>
      <c r="U16" s="13">
        <f t="shared" si="1"/>
        <v>7.3166446283042853E-4</v>
      </c>
    </row>
    <row r="17" spans="19:21" x14ac:dyDescent="0.2">
      <c r="S17" s="11">
        <v>-3.5</v>
      </c>
      <c r="T17" s="12">
        <f t="shared" si="0"/>
        <v>1996.5</v>
      </c>
      <c r="U17" s="13">
        <f t="shared" si="1"/>
        <v>8.7268269504576015E-4</v>
      </c>
    </row>
    <row r="18" spans="19:21" x14ac:dyDescent="0.2">
      <c r="S18" s="11">
        <v>-3.45</v>
      </c>
      <c r="T18" s="12">
        <f t="shared" si="0"/>
        <v>1996.55</v>
      </c>
      <c r="U18" s="13">
        <f t="shared" si="1"/>
        <v>1.0382812956612481E-3</v>
      </c>
    </row>
    <row r="19" spans="19:21" x14ac:dyDescent="0.2">
      <c r="S19" s="11">
        <v>-3.4</v>
      </c>
      <c r="T19" s="12">
        <f t="shared" si="0"/>
        <v>1996.6</v>
      </c>
      <c r="U19" s="13">
        <f t="shared" si="1"/>
        <v>1.2322191684726379E-3</v>
      </c>
    </row>
    <row r="20" spans="19:21" x14ac:dyDescent="0.2">
      <c r="S20" s="11">
        <v>-3.35</v>
      </c>
      <c r="T20" s="12">
        <f t="shared" si="0"/>
        <v>1996.65</v>
      </c>
      <c r="U20" s="13">
        <f t="shared" si="1"/>
        <v>1.4587308046671904E-3</v>
      </c>
    </row>
    <row r="21" spans="19:21" x14ac:dyDescent="0.2">
      <c r="S21" s="11">
        <v>-3.3</v>
      </c>
      <c r="T21" s="12">
        <f t="shared" si="0"/>
        <v>1996.7</v>
      </c>
      <c r="U21" s="13">
        <f t="shared" si="1"/>
        <v>1.7225689390539382E-3</v>
      </c>
    </row>
    <row r="22" spans="19:21" x14ac:dyDescent="0.2">
      <c r="S22" s="11">
        <v>-3.25</v>
      </c>
      <c r="T22" s="12">
        <f t="shared" si="0"/>
        <v>1996.75</v>
      </c>
      <c r="U22" s="13">
        <f t="shared" si="1"/>
        <v>2.0290480572997681E-3</v>
      </c>
    </row>
    <row r="23" spans="19:21" x14ac:dyDescent="0.2">
      <c r="S23" s="11">
        <v>-3.2</v>
      </c>
      <c r="T23" s="12">
        <f t="shared" si="0"/>
        <v>1996.8</v>
      </c>
      <c r="U23" s="13">
        <f t="shared" si="1"/>
        <v>2.3840882014644952E-3</v>
      </c>
    </row>
    <row r="24" spans="19:21" x14ac:dyDescent="0.2">
      <c r="S24" s="11">
        <v>-3.15</v>
      </c>
      <c r="T24" s="12">
        <f t="shared" si="0"/>
        <v>1996.85</v>
      </c>
      <c r="U24" s="13">
        <f t="shared" si="1"/>
        <v>2.7942584148786457E-3</v>
      </c>
    </row>
    <row r="25" spans="19:21" x14ac:dyDescent="0.2">
      <c r="S25" s="11">
        <v>-3.1</v>
      </c>
      <c r="T25" s="12">
        <f t="shared" si="0"/>
        <v>1996.9</v>
      </c>
      <c r="U25" s="13">
        <f t="shared" si="1"/>
        <v>3.2668190562008415E-3</v>
      </c>
    </row>
    <row r="26" spans="19:21" x14ac:dyDescent="0.2">
      <c r="S26" s="11">
        <v>-3.05</v>
      </c>
      <c r="T26" s="12">
        <f t="shared" si="0"/>
        <v>1996.95</v>
      </c>
      <c r="U26" s="13">
        <f t="shared" si="1"/>
        <v>3.8097620982223352E-3</v>
      </c>
    </row>
    <row r="27" spans="19:21" x14ac:dyDescent="0.2">
      <c r="S27" s="11">
        <v>-3</v>
      </c>
      <c r="T27" s="12">
        <f t="shared" si="0"/>
        <v>1997</v>
      </c>
      <c r="U27" s="13">
        <f t="shared" si="1"/>
        <v>4.4318484119380075E-3</v>
      </c>
    </row>
    <row r="28" spans="19:21" x14ac:dyDescent="0.2">
      <c r="S28" s="11">
        <v>-2.94999999999999</v>
      </c>
      <c r="T28" s="12">
        <f t="shared" si="0"/>
        <v>1997.05</v>
      </c>
      <c r="U28" s="13">
        <f t="shared" si="1"/>
        <v>5.1426409230532497E-3</v>
      </c>
    </row>
    <row r="29" spans="19:21" x14ac:dyDescent="0.2">
      <c r="S29" s="11">
        <v>-2.8999999999999901</v>
      </c>
      <c r="T29" s="12">
        <f t="shared" si="0"/>
        <v>1997.1</v>
      </c>
      <c r="U29" s="13">
        <f t="shared" si="1"/>
        <v>5.9525324197742839E-3</v>
      </c>
    </row>
    <row r="30" spans="19:21" ht="12.75" customHeight="1" x14ac:dyDescent="0.2">
      <c r="S30" s="11">
        <v>-2.8499999999999899</v>
      </c>
      <c r="T30" s="12">
        <f t="shared" si="0"/>
        <v>1997.15</v>
      </c>
      <c r="U30" s="13">
        <f t="shared" si="1"/>
        <v>6.8727666906157536E-3</v>
      </c>
    </row>
    <row r="31" spans="19:21" x14ac:dyDescent="0.2">
      <c r="S31" s="11">
        <v>-2.7999999999999901</v>
      </c>
      <c r="T31" s="12">
        <f t="shared" si="0"/>
        <v>1997.2</v>
      </c>
      <c r="U31" s="13">
        <f t="shared" si="1"/>
        <v>7.915451582980973E-3</v>
      </c>
    </row>
    <row r="32" spans="19:21" ht="12.75" customHeight="1" x14ac:dyDescent="0.2">
      <c r="S32" s="11">
        <v>-2.7499999999999898</v>
      </c>
      <c r="T32" s="12">
        <f t="shared" si="0"/>
        <v>1997.25</v>
      </c>
      <c r="U32" s="13">
        <f t="shared" si="1"/>
        <v>9.0935625015910529E-3</v>
      </c>
    </row>
    <row r="33" spans="19:21" ht="12.75" customHeight="1" x14ac:dyDescent="0.2">
      <c r="S33" s="11">
        <v>-2.69999999999999</v>
      </c>
      <c r="T33" s="12">
        <f t="shared" si="0"/>
        <v>1997.3</v>
      </c>
      <c r="U33" s="13">
        <f t="shared" si="1"/>
        <v>1.0420934814421317E-2</v>
      </c>
    </row>
    <row r="34" spans="19:21" x14ac:dyDescent="0.2">
      <c r="S34" s="11">
        <v>-2.6499999999999901</v>
      </c>
      <c r="T34" s="12">
        <f t="shared" si="0"/>
        <v>1997.35</v>
      </c>
      <c r="U34" s="13">
        <f t="shared" si="1"/>
        <v>1.1912243607602306E-2</v>
      </c>
    </row>
    <row r="35" spans="19:21" ht="12.75" customHeight="1" x14ac:dyDescent="0.2">
      <c r="S35" s="11">
        <v>-2.5999999999999899</v>
      </c>
      <c r="T35" s="12">
        <f t="shared" si="0"/>
        <v>1997.4</v>
      </c>
      <c r="U35" s="13">
        <f t="shared" si="1"/>
        <v>1.3582969233688827E-2</v>
      </c>
    </row>
    <row r="36" spans="19:21" ht="12.75" customHeight="1" x14ac:dyDescent="0.2">
      <c r="S36" s="11">
        <v>-2.5499999999999901</v>
      </c>
      <c r="T36" s="12">
        <f t="shared" si="0"/>
        <v>1997.45</v>
      </c>
      <c r="U36" s="13">
        <f t="shared" si="1"/>
        <v>1.5449347134396964E-2</v>
      </c>
    </row>
    <row r="37" spans="19:21" ht="12.75" customHeight="1" x14ac:dyDescent="0.2">
      <c r="S37" s="11">
        <v>-2.4999999999999898</v>
      </c>
      <c r="T37" s="12">
        <f t="shared" si="0"/>
        <v>1997.5</v>
      </c>
      <c r="U37" s="13">
        <f t="shared" si="1"/>
        <v>1.752830049356854E-2</v>
      </c>
    </row>
    <row r="38" spans="19:21" ht="12.75" customHeight="1" x14ac:dyDescent="0.2">
      <c r="S38" s="11">
        <v>-2.44999999999999</v>
      </c>
      <c r="T38" s="12">
        <f t="shared" si="0"/>
        <v>1997.55</v>
      </c>
      <c r="U38" s="13">
        <f t="shared" si="1"/>
        <v>1.9837354391793117E-2</v>
      </c>
    </row>
    <row r="39" spans="19:21" ht="12.75" customHeight="1" x14ac:dyDescent="0.2">
      <c r="S39" s="11">
        <v>-2.3999999999999901</v>
      </c>
      <c r="T39" s="12">
        <f t="shared" si="0"/>
        <v>1997.6</v>
      </c>
      <c r="U39" s="13">
        <f t="shared" si="1"/>
        <v>2.2394530294838007E-2</v>
      </c>
    </row>
    <row r="40" spans="19:21" ht="12.75" customHeight="1" x14ac:dyDescent="0.2">
      <c r="S40" s="11">
        <v>-2.3499999999999899</v>
      </c>
      <c r="T40" s="12">
        <f t="shared" si="0"/>
        <v>1997.65</v>
      </c>
      <c r="U40" s="13">
        <f t="shared" si="1"/>
        <v>2.5218219915199781E-2</v>
      </c>
    </row>
    <row r="41" spans="19:21" x14ac:dyDescent="0.2">
      <c r="S41" s="11">
        <v>-2.2999999999999901</v>
      </c>
      <c r="T41" s="12">
        <f t="shared" si="0"/>
        <v>1997.7</v>
      </c>
      <c r="U41" s="13">
        <f t="shared" si="1"/>
        <v>2.8327037741604142E-2</v>
      </c>
    </row>
    <row r="42" spans="19:21" ht="12.75" customHeight="1" x14ac:dyDescent="0.2">
      <c r="S42" s="11">
        <v>-2.2499999999999898</v>
      </c>
      <c r="T42" s="12">
        <f t="shared" si="0"/>
        <v>1997.75</v>
      </c>
      <c r="U42" s="13">
        <f t="shared" si="1"/>
        <v>3.1739651835667418E-2</v>
      </c>
    </row>
    <row r="43" spans="19:21" x14ac:dyDescent="0.2">
      <c r="S43" s="11">
        <v>-2.19999999999999</v>
      </c>
      <c r="T43" s="12">
        <f t="shared" si="0"/>
        <v>1997.8</v>
      </c>
      <c r="U43" s="13">
        <f t="shared" si="1"/>
        <v>3.5474592846227899E-2</v>
      </c>
    </row>
    <row r="44" spans="19:21" x14ac:dyDescent="0.2">
      <c r="S44" s="11">
        <v>-2.1499999999999901</v>
      </c>
      <c r="T44" s="12">
        <f t="shared" si="0"/>
        <v>1997.85</v>
      </c>
      <c r="U44" s="13">
        <f t="shared" si="1"/>
        <v>3.9550041589362477E-2</v>
      </c>
    </row>
    <row r="45" spans="19:21" x14ac:dyDescent="0.2">
      <c r="S45" s="11">
        <v>-2.0999999999999899</v>
      </c>
      <c r="T45" s="12">
        <f t="shared" si="0"/>
        <v>1997.9</v>
      </c>
      <c r="U45" s="13">
        <f t="shared" si="1"/>
        <v>4.3983595980435594E-2</v>
      </c>
    </row>
    <row r="46" spans="19:21" x14ac:dyDescent="0.2">
      <c r="S46" s="11">
        <v>-2.0499999999999901</v>
      </c>
      <c r="T46" s="12">
        <f t="shared" si="0"/>
        <v>1997.95</v>
      </c>
      <c r="U46" s="13">
        <f t="shared" si="1"/>
        <v>4.8792018579187316E-2</v>
      </c>
    </row>
    <row r="47" spans="19:21" x14ac:dyDescent="0.2">
      <c r="S47" s="11">
        <v>-1.99999999999999</v>
      </c>
      <c r="T47" s="12">
        <f t="shared" si="0"/>
        <v>1998</v>
      </c>
      <c r="U47" s="13">
        <f t="shared" si="1"/>
        <v>5.3990966513188063E-2</v>
      </c>
    </row>
    <row r="48" spans="19:21" x14ac:dyDescent="0.2">
      <c r="S48" s="11">
        <v>-1.94999999999999</v>
      </c>
      <c r="T48" s="12">
        <f t="shared" si="0"/>
        <v>1998.05</v>
      </c>
      <c r="U48" s="13">
        <f t="shared" si="1"/>
        <v>5.9594706068810781E-2</v>
      </c>
    </row>
    <row r="49" spans="19:21" x14ac:dyDescent="0.2">
      <c r="S49" s="11">
        <v>-1.8999999999999899</v>
      </c>
      <c r="T49" s="12">
        <f t="shared" si="0"/>
        <v>1998.1</v>
      </c>
      <c r="U49" s="13">
        <f t="shared" si="1"/>
        <v>6.5615814774665243E-2</v>
      </c>
    </row>
    <row r="50" spans="19:21" x14ac:dyDescent="0.2">
      <c r="S50" s="11">
        <v>-1.8499999999999901</v>
      </c>
      <c r="T50" s="12">
        <f t="shared" si="0"/>
        <v>1998.15</v>
      </c>
      <c r="U50" s="13">
        <f t="shared" si="1"/>
        <v>7.2064874336230114E-2</v>
      </c>
    </row>
    <row r="51" spans="19:21" x14ac:dyDescent="0.2">
      <c r="S51" s="11">
        <v>-1.7999999999999901</v>
      </c>
      <c r="T51" s="12">
        <f t="shared" si="0"/>
        <v>1998.2</v>
      </c>
      <c r="U51" s="13">
        <f t="shared" si="1"/>
        <v>7.8950158300900616E-2</v>
      </c>
    </row>
    <row r="52" spans="19:21" x14ac:dyDescent="0.2">
      <c r="S52" s="11">
        <v>-1.74999999999999</v>
      </c>
      <c r="T52" s="12">
        <f t="shared" si="0"/>
        <v>1998.25</v>
      </c>
      <c r="U52" s="13">
        <f t="shared" si="1"/>
        <v>8.6277318826511532E-2</v>
      </c>
    </row>
    <row r="53" spans="19:21" x14ac:dyDescent="0.2">
      <c r="S53" s="11">
        <v>-1.69999999999999</v>
      </c>
      <c r="T53" s="12">
        <f t="shared" si="0"/>
        <v>1998.3</v>
      </c>
      <c r="U53" s="13">
        <f t="shared" si="1"/>
        <v>9.4049077376879661E-2</v>
      </c>
    </row>
    <row r="54" spans="19:21" x14ac:dyDescent="0.2">
      <c r="S54" s="11">
        <v>-1.6499999999999899</v>
      </c>
      <c r="T54" s="12">
        <f t="shared" si="0"/>
        <v>1998.35</v>
      </c>
      <c r="U54" s="13">
        <f t="shared" si="1"/>
        <v>0.10226492456396266</v>
      </c>
    </row>
    <row r="55" spans="19:21" x14ac:dyDescent="0.2">
      <c r="S55" s="11">
        <v>-1.5999999999999901</v>
      </c>
      <c r="T55" s="12">
        <f t="shared" si="0"/>
        <v>1998.4</v>
      </c>
      <c r="U55" s="13">
        <f t="shared" si="1"/>
        <v>0.11092083467947168</v>
      </c>
    </row>
    <row r="56" spans="19:21" x14ac:dyDescent="0.2">
      <c r="S56" s="11">
        <v>-1.5499999999999901</v>
      </c>
      <c r="T56" s="12">
        <f t="shared" si="0"/>
        <v>1998.45</v>
      </c>
      <c r="U56" s="13">
        <f t="shared" si="1"/>
        <v>0.12000900069699406</v>
      </c>
    </row>
    <row r="57" spans="19:21" x14ac:dyDescent="0.2">
      <c r="S57" s="11">
        <v>-1.49999999999999</v>
      </c>
      <c r="T57" s="12">
        <f t="shared" si="0"/>
        <v>1998.5</v>
      </c>
      <c r="U57" s="13">
        <f t="shared" si="1"/>
        <v>0.12951759566589174</v>
      </c>
    </row>
    <row r="58" spans="19:21" x14ac:dyDescent="0.2">
      <c r="S58" s="11">
        <v>-1.44999999999999</v>
      </c>
      <c r="T58" s="12">
        <f t="shared" si="0"/>
        <v>1998.55</v>
      </c>
      <c r="U58" s="13">
        <f t="shared" si="1"/>
        <v>0.13943056644535107</v>
      </c>
    </row>
    <row r="59" spans="19:21" x14ac:dyDescent="0.2">
      <c r="S59" s="11">
        <v>-1.3999999999999899</v>
      </c>
      <c r="T59" s="12">
        <f t="shared" si="0"/>
        <v>1998.6</v>
      </c>
      <c r="U59" s="13">
        <f t="shared" si="1"/>
        <v>0.14972746563572581</v>
      </c>
    </row>
    <row r="60" spans="19:21" x14ac:dyDescent="0.2">
      <c r="S60" s="11">
        <v>-1.3499999999999901</v>
      </c>
      <c r="T60" s="12">
        <f t="shared" si="0"/>
        <v>1998.65</v>
      </c>
      <c r="U60" s="13">
        <f t="shared" si="1"/>
        <v>0.1603833273419393</v>
      </c>
    </row>
    <row r="61" spans="19:21" x14ac:dyDescent="0.2">
      <c r="S61" s="11">
        <v>-1.2999999999999901</v>
      </c>
      <c r="T61" s="12">
        <f t="shared" si="0"/>
        <v>1998.7</v>
      </c>
      <c r="U61" s="13">
        <f t="shared" si="1"/>
        <v>0.17136859204781749</v>
      </c>
    </row>
    <row r="62" spans="19:21" x14ac:dyDescent="0.2">
      <c r="S62" s="11">
        <v>-1.24999999999999</v>
      </c>
      <c r="T62" s="12">
        <f t="shared" si="0"/>
        <v>1998.75</v>
      </c>
      <c r="U62" s="13">
        <f t="shared" si="1"/>
        <v>0.18264908538902191</v>
      </c>
    </row>
    <row r="63" spans="19:21" x14ac:dyDescent="0.2">
      <c r="S63" s="11">
        <v>-1.19999999999999</v>
      </c>
      <c r="T63" s="12">
        <f t="shared" si="0"/>
        <v>1998.8</v>
      </c>
      <c r="U63" s="13">
        <f t="shared" si="1"/>
        <v>0.19418605498320235</v>
      </c>
    </row>
    <row r="64" spans="19:21" x14ac:dyDescent="0.2">
      <c r="S64" s="11">
        <v>-1.1499999999999899</v>
      </c>
      <c r="T64" s="12">
        <f t="shared" si="0"/>
        <v>1998.85</v>
      </c>
      <c r="U64" s="13">
        <f t="shared" si="1"/>
        <v>0.20593626871995321</v>
      </c>
    </row>
    <row r="65" spans="19:21" x14ac:dyDescent="0.2">
      <c r="S65" s="11">
        <v>-1.0999999999999801</v>
      </c>
      <c r="T65" s="12">
        <f t="shared" si="0"/>
        <v>1998.9</v>
      </c>
      <c r="U65" s="13">
        <f t="shared" si="1"/>
        <v>0.21785217703257234</v>
      </c>
    </row>
    <row r="66" spans="19:21" x14ac:dyDescent="0.2">
      <c r="S66" s="11">
        <v>-1.0499999999999801</v>
      </c>
      <c r="T66" s="12">
        <f t="shared" si="0"/>
        <v>1998.95</v>
      </c>
      <c r="U66" s="13">
        <f t="shared" si="1"/>
        <v>0.22988214068424398</v>
      </c>
    </row>
    <row r="67" spans="19:21" x14ac:dyDescent="0.2">
      <c r="S67" s="11">
        <v>-0.99999999999998002</v>
      </c>
      <c r="T67" s="12">
        <f t="shared" si="0"/>
        <v>1999</v>
      </c>
      <c r="U67" s="13">
        <f t="shared" si="1"/>
        <v>0.24197072451914337</v>
      </c>
    </row>
    <row r="68" spans="19:21" x14ac:dyDescent="0.2">
      <c r="S68" s="11">
        <v>-0.94999999999997997</v>
      </c>
      <c r="T68" s="12">
        <f t="shared" si="0"/>
        <v>1999.05</v>
      </c>
      <c r="U68" s="13">
        <f t="shared" si="1"/>
        <v>0.25405905646917804</v>
      </c>
    </row>
    <row r="69" spans="19:21" x14ac:dyDescent="0.2">
      <c r="S69" s="11">
        <v>-0.89999999999998004</v>
      </c>
      <c r="T69" s="12">
        <f t="shared" si="0"/>
        <v>1999.1</v>
      </c>
      <c r="U69" s="13">
        <f t="shared" si="1"/>
        <v>0.26608524989873306</v>
      </c>
    </row>
    <row r="70" spans="19:21" x14ac:dyDescent="0.2">
      <c r="S70" s="11">
        <v>-0.84999999999997999</v>
      </c>
      <c r="T70" s="12">
        <f t="shared" si="0"/>
        <v>1999.15</v>
      </c>
      <c r="U70" s="13">
        <f t="shared" si="1"/>
        <v>0.27798488613101796</v>
      </c>
    </row>
    <row r="71" spans="19:21" x14ac:dyDescent="0.2">
      <c r="S71" s="11">
        <v>-0.79999999999997995</v>
      </c>
      <c r="T71" s="12">
        <f t="shared" si="0"/>
        <v>1999.2</v>
      </c>
      <c r="U71" s="13">
        <f t="shared" si="1"/>
        <v>0.28969155276149328</v>
      </c>
    </row>
    <row r="72" spans="19:21" x14ac:dyDescent="0.2">
      <c r="S72" s="11">
        <v>-0.74999999999998002</v>
      </c>
      <c r="T72" s="12">
        <f t="shared" ref="T72:T135" si="2">$F$4+S72*$F$7</f>
        <v>1999.25</v>
      </c>
      <c r="U72" s="13">
        <f t="shared" ref="U72:U135" si="3">(1/SQRT(2*PI()*$F$7^2))*EXP(-0.5*(((T72-$F$4)/$F$7)^2))</f>
        <v>0.30113743215480443</v>
      </c>
    </row>
    <row r="73" spans="19:21" x14ac:dyDescent="0.2">
      <c r="S73" s="11">
        <v>-0.69999999999997997</v>
      </c>
      <c r="T73" s="12">
        <f t="shared" si="2"/>
        <v>1999.3</v>
      </c>
      <c r="U73" s="13">
        <f t="shared" si="3"/>
        <v>0.31225393336675134</v>
      </c>
    </row>
    <row r="74" spans="19:21" x14ac:dyDescent="0.2">
      <c r="S74" s="11">
        <v>-0.64999999999998004</v>
      </c>
      <c r="T74" s="12">
        <f t="shared" si="2"/>
        <v>1999.35</v>
      </c>
      <c r="U74" s="13">
        <f t="shared" si="3"/>
        <v>0.32297235966789523</v>
      </c>
    </row>
    <row r="75" spans="19:21" x14ac:dyDescent="0.2">
      <c r="S75" s="11">
        <v>-0.59999999999997999</v>
      </c>
      <c r="T75" s="12">
        <f t="shared" si="2"/>
        <v>1999.4</v>
      </c>
      <c r="U75" s="13">
        <f t="shared" si="3"/>
        <v>0.33322460289181788</v>
      </c>
    </row>
    <row r="76" spans="19:21" x14ac:dyDescent="0.2">
      <c r="S76" s="11">
        <v>-0.54999999999997995</v>
      </c>
      <c r="T76" s="12">
        <f t="shared" si="2"/>
        <v>1999.45</v>
      </c>
      <c r="U76" s="13">
        <f t="shared" si="3"/>
        <v>0.34294385501939245</v>
      </c>
    </row>
    <row r="77" spans="19:21" x14ac:dyDescent="0.2">
      <c r="S77" s="11">
        <v>-0.49999999999998002</v>
      </c>
      <c r="T77" s="12">
        <f t="shared" si="2"/>
        <v>1999.5</v>
      </c>
      <c r="U77" s="13">
        <f t="shared" si="3"/>
        <v>0.35206532676429952</v>
      </c>
    </row>
    <row r="78" spans="19:21" x14ac:dyDescent="0.2">
      <c r="S78" s="11">
        <v>-0.44999999999998003</v>
      </c>
      <c r="T78" s="12">
        <f t="shared" si="2"/>
        <v>1999.55</v>
      </c>
      <c r="U78" s="13">
        <f t="shared" si="3"/>
        <v>0.36052696246164062</v>
      </c>
    </row>
    <row r="79" spans="19:21" x14ac:dyDescent="0.2">
      <c r="S79" s="11">
        <v>-0.39999999999997998</v>
      </c>
      <c r="T79" s="12">
        <f t="shared" si="2"/>
        <v>1999.6</v>
      </c>
      <c r="U79" s="13">
        <f t="shared" si="3"/>
        <v>0.36827014030330996</v>
      </c>
    </row>
    <row r="80" spans="19:21" x14ac:dyDescent="0.2">
      <c r="S80" s="11">
        <v>-0.34999999999997999</v>
      </c>
      <c r="T80" s="12">
        <f t="shared" si="2"/>
        <v>1999.65</v>
      </c>
      <c r="U80" s="13">
        <f t="shared" si="3"/>
        <v>0.37524034691694985</v>
      </c>
    </row>
    <row r="81" spans="19:21" x14ac:dyDescent="0.2">
      <c r="S81" s="11">
        <v>-0.29999999999998</v>
      </c>
      <c r="T81" s="12">
        <f t="shared" si="2"/>
        <v>1999.7</v>
      </c>
      <c r="U81" s="13">
        <f t="shared" si="3"/>
        <v>0.3813878154605293</v>
      </c>
    </row>
    <row r="82" spans="19:21" x14ac:dyDescent="0.2">
      <c r="S82" s="11">
        <v>-0.24999999999997999</v>
      </c>
      <c r="T82" s="12">
        <f t="shared" si="2"/>
        <v>1999.75</v>
      </c>
      <c r="U82" s="13">
        <f t="shared" si="3"/>
        <v>0.38666811680284924</v>
      </c>
    </row>
    <row r="83" spans="19:21" x14ac:dyDescent="0.2">
      <c r="S83" s="11">
        <v>-0.19999999999998</v>
      </c>
      <c r="T83" s="12">
        <f t="shared" si="2"/>
        <v>1999.8</v>
      </c>
      <c r="U83" s="13">
        <f t="shared" si="3"/>
        <v>0.39104269397545233</v>
      </c>
    </row>
    <row r="84" spans="19:21" x14ac:dyDescent="0.2">
      <c r="S84" s="11">
        <v>-0.14999999999998001</v>
      </c>
      <c r="T84" s="12">
        <f t="shared" si="2"/>
        <v>1999.85</v>
      </c>
      <c r="U84" s="13">
        <f t="shared" si="3"/>
        <v>0.39447933090788351</v>
      </c>
    </row>
    <row r="85" spans="19:21" x14ac:dyDescent="0.2">
      <c r="S85" s="11">
        <v>-9.9999999999980105E-2</v>
      </c>
      <c r="T85" s="12">
        <f t="shared" si="2"/>
        <v>1999.9</v>
      </c>
      <c r="U85" s="13">
        <f t="shared" si="3"/>
        <v>0.39695254747701536</v>
      </c>
    </row>
    <row r="86" spans="19:21" x14ac:dyDescent="0.2">
      <c r="S86" s="11">
        <v>-4.9999999999980303E-2</v>
      </c>
      <c r="T86" s="12">
        <f t="shared" si="2"/>
        <v>1999.95</v>
      </c>
      <c r="U86" s="13">
        <f t="shared" si="3"/>
        <v>0.39844391409476493</v>
      </c>
    </row>
    <row r="87" spans="19:21" x14ac:dyDescent="0.2">
      <c r="S87" s="11">
        <v>1.9984014443252799E-14</v>
      </c>
      <c r="T87" s="12">
        <f t="shared" si="2"/>
        <v>2000</v>
      </c>
      <c r="U87" s="13">
        <f t="shared" si="3"/>
        <v>0.3989422804014327</v>
      </c>
    </row>
    <row r="88" spans="19:21" x14ac:dyDescent="0.2">
      <c r="S88" s="11">
        <v>5.0000000000020299E-2</v>
      </c>
      <c r="T88" s="12">
        <f t="shared" si="2"/>
        <v>2000.05</v>
      </c>
      <c r="U88" s="13">
        <f t="shared" si="3"/>
        <v>0.39844391409476493</v>
      </c>
    </row>
    <row r="89" spans="19:21" x14ac:dyDescent="0.2">
      <c r="S89" s="11">
        <v>0.10000000000002</v>
      </c>
      <c r="T89" s="12">
        <f t="shared" si="2"/>
        <v>2000.1</v>
      </c>
      <c r="U89" s="13">
        <f t="shared" si="3"/>
        <v>0.39695254747701536</v>
      </c>
    </row>
    <row r="90" spans="19:21" x14ac:dyDescent="0.2">
      <c r="S90" s="11">
        <v>0.15000000000002001</v>
      </c>
      <c r="T90" s="12">
        <f t="shared" si="2"/>
        <v>2000.15</v>
      </c>
      <c r="U90" s="13">
        <f t="shared" si="3"/>
        <v>0.39447933090788351</v>
      </c>
    </row>
    <row r="91" spans="19:21" x14ac:dyDescent="0.2">
      <c r="S91" s="11">
        <v>0.20000000000002</v>
      </c>
      <c r="T91" s="12">
        <f t="shared" si="2"/>
        <v>2000.2</v>
      </c>
      <c r="U91" s="13">
        <f t="shared" si="3"/>
        <v>0.39104269397545233</v>
      </c>
    </row>
    <row r="92" spans="19:21" x14ac:dyDescent="0.2">
      <c r="S92" s="11">
        <v>0.25000000000001998</v>
      </c>
      <c r="T92" s="12">
        <f t="shared" si="2"/>
        <v>2000.25</v>
      </c>
      <c r="U92" s="13">
        <f t="shared" si="3"/>
        <v>0.38666811680284924</v>
      </c>
    </row>
    <row r="93" spans="19:21" x14ac:dyDescent="0.2">
      <c r="S93" s="11">
        <v>0.30000000000001997</v>
      </c>
      <c r="T93" s="12">
        <f t="shared" si="2"/>
        <v>2000.3</v>
      </c>
      <c r="U93" s="13">
        <f t="shared" si="3"/>
        <v>0.3813878154605293</v>
      </c>
    </row>
    <row r="94" spans="19:21" x14ac:dyDescent="0.2">
      <c r="S94" s="11">
        <v>0.35000000000002002</v>
      </c>
      <c r="T94" s="12">
        <f t="shared" si="2"/>
        <v>2000.35</v>
      </c>
      <c r="U94" s="13">
        <f t="shared" si="3"/>
        <v>0.37524034691694985</v>
      </c>
    </row>
    <row r="95" spans="19:21" x14ac:dyDescent="0.2">
      <c r="S95" s="11">
        <v>0.40000000000002001</v>
      </c>
      <c r="T95" s="12">
        <f t="shared" si="2"/>
        <v>2000.4</v>
      </c>
      <c r="U95" s="13">
        <f t="shared" si="3"/>
        <v>0.36827014030330996</v>
      </c>
    </row>
    <row r="96" spans="19:21" x14ac:dyDescent="0.2">
      <c r="S96" s="11">
        <v>0.45000000000002</v>
      </c>
      <c r="T96" s="12">
        <f t="shared" si="2"/>
        <v>2000.45</v>
      </c>
      <c r="U96" s="13">
        <f t="shared" si="3"/>
        <v>0.36052696246164062</v>
      </c>
    </row>
    <row r="97" spans="19:21" x14ac:dyDescent="0.2">
      <c r="S97" s="11">
        <v>0.50000000000001998</v>
      </c>
      <c r="T97" s="12">
        <f t="shared" si="2"/>
        <v>2000.5</v>
      </c>
      <c r="U97" s="13">
        <f t="shared" si="3"/>
        <v>0.35206532676429952</v>
      </c>
    </row>
    <row r="98" spans="19:21" x14ac:dyDescent="0.2">
      <c r="S98" s="11">
        <v>0.55000000000002003</v>
      </c>
      <c r="T98" s="12">
        <f t="shared" si="2"/>
        <v>2000.55</v>
      </c>
      <c r="U98" s="13">
        <f t="shared" si="3"/>
        <v>0.34294385501939245</v>
      </c>
    </row>
    <row r="99" spans="19:21" x14ac:dyDescent="0.2">
      <c r="S99" s="11">
        <v>0.60000000000001996</v>
      </c>
      <c r="T99" s="12">
        <f t="shared" si="2"/>
        <v>2000.6</v>
      </c>
      <c r="U99" s="13">
        <f t="shared" si="3"/>
        <v>0.33322460289181788</v>
      </c>
    </row>
    <row r="100" spans="19:21" x14ac:dyDescent="0.2">
      <c r="S100" s="11">
        <v>0.65000000000002001</v>
      </c>
      <c r="T100" s="12">
        <f t="shared" si="2"/>
        <v>2000.65</v>
      </c>
      <c r="U100" s="13">
        <f t="shared" si="3"/>
        <v>0.32297235966789523</v>
      </c>
    </row>
    <row r="101" spans="19:21" x14ac:dyDescent="0.2">
      <c r="S101" s="11">
        <v>0.70000000000002904</v>
      </c>
      <c r="T101" s="12">
        <f t="shared" si="2"/>
        <v>2000.7</v>
      </c>
      <c r="U101" s="13">
        <f t="shared" si="3"/>
        <v>0.31225393336675134</v>
      </c>
    </row>
    <row r="102" spans="19:21" x14ac:dyDescent="0.2">
      <c r="S102" s="11">
        <v>0.75000000000002998</v>
      </c>
      <c r="T102" s="12">
        <f t="shared" si="2"/>
        <v>2000.75</v>
      </c>
      <c r="U102" s="13">
        <f t="shared" si="3"/>
        <v>0.30113743215480443</v>
      </c>
    </row>
    <row r="103" spans="19:21" x14ac:dyDescent="0.2">
      <c r="S103" s="11">
        <v>0.80000000000002003</v>
      </c>
      <c r="T103" s="12">
        <f t="shared" si="2"/>
        <v>2000.8</v>
      </c>
      <c r="U103" s="13">
        <f t="shared" si="3"/>
        <v>0.28969155276149328</v>
      </c>
    </row>
    <row r="104" spans="19:21" x14ac:dyDescent="0.2">
      <c r="S104" s="11">
        <v>0.85000000000002995</v>
      </c>
      <c r="T104" s="12">
        <f t="shared" si="2"/>
        <v>2000.8500000000001</v>
      </c>
      <c r="U104" s="13">
        <f t="shared" si="3"/>
        <v>0.27798488613096423</v>
      </c>
    </row>
    <row r="105" spans="19:21" x14ac:dyDescent="0.2">
      <c r="S105" s="11">
        <v>0.90000000000003</v>
      </c>
      <c r="T105" s="12">
        <f t="shared" si="2"/>
        <v>2000.9</v>
      </c>
      <c r="U105" s="13">
        <f t="shared" si="3"/>
        <v>0.26608524989873306</v>
      </c>
    </row>
    <row r="106" spans="19:21" x14ac:dyDescent="0.2">
      <c r="S106" s="11">
        <v>0.95000000000002904</v>
      </c>
      <c r="T106" s="12">
        <f t="shared" si="2"/>
        <v>2000.95</v>
      </c>
      <c r="U106" s="13">
        <f t="shared" si="3"/>
        <v>0.25405905646917804</v>
      </c>
    </row>
    <row r="107" spans="19:21" x14ac:dyDescent="0.2">
      <c r="S107" s="11">
        <v>1.00000000000003</v>
      </c>
      <c r="T107" s="12">
        <f t="shared" si="2"/>
        <v>2001</v>
      </c>
      <c r="U107" s="13">
        <f t="shared" si="3"/>
        <v>0.24197072451914337</v>
      </c>
    </row>
    <row r="108" spans="19:21" x14ac:dyDescent="0.2">
      <c r="S108" s="11">
        <v>1.05000000000003</v>
      </c>
      <c r="T108" s="12">
        <f t="shared" si="2"/>
        <v>2001.05</v>
      </c>
      <c r="U108" s="13">
        <f t="shared" si="3"/>
        <v>0.22988214068424398</v>
      </c>
    </row>
    <row r="109" spans="19:21" x14ac:dyDescent="0.2">
      <c r="S109" s="11">
        <v>1.1000000000000301</v>
      </c>
      <c r="T109" s="12">
        <f t="shared" si="2"/>
        <v>2001.1000000000001</v>
      </c>
      <c r="U109" s="13">
        <f t="shared" si="3"/>
        <v>0.21785217703251786</v>
      </c>
    </row>
    <row r="110" spans="19:21" x14ac:dyDescent="0.2">
      <c r="S110" s="11">
        <v>1.1500000000000301</v>
      </c>
      <c r="T110" s="12">
        <f t="shared" si="2"/>
        <v>2001.15</v>
      </c>
      <c r="U110" s="13">
        <f t="shared" si="3"/>
        <v>0.20593626871995321</v>
      </c>
    </row>
    <row r="111" spans="19:21" x14ac:dyDescent="0.2">
      <c r="S111" s="11">
        <v>1.2000000000000299</v>
      </c>
      <c r="T111" s="12">
        <f t="shared" si="2"/>
        <v>2001.2</v>
      </c>
      <c r="U111" s="13">
        <f t="shared" si="3"/>
        <v>0.19418605498320235</v>
      </c>
    </row>
    <row r="112" spans="19:21" x14ac:dyDescent="0.2">
      <c r="S112" s="11">
        <v>1.25000000000003</v>
      </c>
      <c r="T112" s="12">
        <f t="shared" si="2"/>
        <v>2001.25</v>
      </c>
      <c r="U112" s="13">
        <f t="shared" si="3"/>
        <v>0.18264908538902191</v>
      </c>
    </row>
    <row r="113" spans="19:21" x14ac:dyDescent="0.2">
      <c r="S113" s="11">
        <v>1.30000000000003</v>
      </c>
      <c r="T113" s="12">
        <f t="shared" si="2"/>
        <v>2001.3</v>
      </c>
      <c r="U113" s="13">
        <f t="shared" si="3"/>
        <v>0.17136859204781749</v>
      </c>
    </row>
    <row r="114" spans="19:21" x14ac:dyDescent="0.2">
      <c r="S114" s="11">
        <v>1.3500000000000301</v>
      </c>
      <c r="T114" s="12">
        <f t="shared" si="2"/>
        <v>2001.3500000000001</v>
      </c>
      <c r="U114" s="13">
        <f t="shared" si="3"/>
        <v>0.16038332734189004</v>
      </c>
    </row>
    <row r="115" spans="19:21" x14ac:dyDescent="0.2">
      <c r="S115" s="11">
        <v>1.4000000000000301</v>
      </c>
      <c r="T115" s="12">
        <f t="shared" si="2"/>
        <v>2001.4</v>
      </c>
      <c r="U115" s="13">
        <f t="shared" si="3"/>
        <v>0.14972746563572581</v>
      </c>
    </row>
    <row r="116" spans="19:21" x14ac:dyDescent="0.2">
      <c r="S116" s="11">
        <v>1.4500000000000299</v>
      </c>
      <c r="T116" s="12">
        <f t="shared" si="2"/>
        <v>2001.45</v>
      </c>
      <c r="U116" s="13">
        <f t="shared" si="3"/>
        <v>0.13943056644535107</v>
      </c>
    </row>
    <row r="117" spans="19:21" x14ac:dyDescent="0.2">
      <c r="S117" s="11">
        <v>1.50000000000003</v>
      </c>
      <c r="T117" s="12">
        <f t="shared" si="2"/>
        <v>2001.5</v>
      </c>
      <c r="U117" s="13">
        <f t="shared" si="3"/>
        <v>0.12951759566589174</v>
      </c>
    </row>
    <row r="118" spans="19:21" x14ac:dyDescent="0.2">
      <c r="S118" s="11">
        <v>1.55000000000003</v>
      </c>
      <c r="T118" s="12">
        <f t="shared" si="2"/>
        <v>2001.55</v>
      </c>
      <c r="U118" s="13">
        <f t="shared" si="3"/>
        <v>0.12000900069699406</v>
      </c>
    </row>
    <row r="119" spans="19:21" x14ac:dyDescent="0.2">
      <c r="S119" s="11">
        <v>1.6000000000000301</v>
      </c>
      <c r="T119" s="12">
        <f t="shared" si="2"/>
        <v>2001.6000000000001</v>
      </c>
      <c r="U119" s="13">
        <f t="shared" si="3"/>
        <v>0.11092083467943137</v>
      </c>
    </row>
    <row r="120" spans="19:21" x14ac:dyDescent="0.2">
      <c r="S120" s="11">
        <v>1.6500000000000301</v>
      </c>
      <c r="T120" s="12">
        <f t="shared" si="2"/>
        <v>2001.65</v>
      </c>
      <c r="U120" s="13">
        <f t="shared" si="3"/>
        <v>0.10226492456396266</v>
      </c>
    </row>
    <row r="121" spans="19:21" x14ac:dyDescent="0.2">
      <c r="S121" s="11">
        <v>1.7000000000000299</v>
      </c>
      <c r="T121" s="12">
        <f t="shared" si="2"/>
        <v>2001.7</v>
      </c>
      <c r="U121" s="13">
        <f t="shared" si="3"/>
        <v>9.4049077376879661E-2</v>
      </c>
    </row>
    <row r="122" spans="19:21" x14ac:dyDescent="0.2">
      <c r="S122" s="11">
        <v>1.75000000000003</v>
      </c>
      <c r="T122" s="12">
        <f t="shared" si="2"/>
        <v>2001.75</v>
      </c>
      <c r="U122" s="13">
        <f t="shared" si="3"/>
        <v>8.6277318826511532E-2</v>
      </c>
    </row>
    <row r="123" spans="19:21" x14ac:dyDescent="0.2">
      <c r="S123" s="11">
        <v>1.80000000000003</v>
      </c>
      <c r="T123" s="12">
        <f t="shared" si="2"/>
        <v>2001.8</v>
      </c>
      <c r="U123" s="13">
        <f t="shared" si="3"/>
        <v>7.8950158300900616E-2</v>
      </c>
    </row>
    <row r="124" spans="19:21" x14ac:dyDescent="0.2">
      <c r="S124" s="11">
        <v>1.8500000000000301</v>
      </c>
      <c r="T124" s="12">
        <f t="shared" si="2"/>
        <v>2001.8500000000001</v>
      </c>
      <c r="U124" s="13">
        <f t="shared" si="3"/>
        <v>7.2064874336199805E-2</v>
      </c>
    </row>
    <row r="125" spans="19:21" x14ac:dyDescent="0.2">
      <c r="S125" s="11">
        <v>1.9000000000000301</v>
      </c>
      <c r="T125" s="12">
        <f t="shared" si="2"/>
        <v>2001.9</v>
      </c>
      <c r="U125" s="13">
        <f t="shared" si="3"/>
        <v>6.5615814774665243E-2</v>
      </c>
    </row>
    <row r="126" spans="19:21" x14ac:dyDescent="0.2">
      <c r="S126" s="11">
        <v>1.9500000000000299</v>
      </c>
      <c r="T126" s="12">
        <f t="shared" si="2"/>
        <v>2001.95</v>
      </c>
      <c r="U126" s="13">
        <f t="shared" si="3"/>
        <v>5.9594706068810781E-2</v>
      </c>
    </row>
    <row r="127" spans="19:21" x14ac:dyDescent="0.2">
      <c r="S127" s="11">
        <v>2.0000000000000302</v>
      </c>
      <c r="T127" s="12">
        <f t="shared" si="2"/>
        <v>2002</v>
      </c>
      <c r="U127" s="13">
        <f t="shared" si="3"/>
        <v>5.3990966513188063E-2</v>
      </c>
    </row>
    <row r="128" spans="19:21" x14ac:dyDescent="0.2">
      <c r="S128" s="11">
        <v>2.05000000000003</v>
      </c>
      <c r="T128" s="12">
        <f t="shared" si="2"/>
        <v>2002.05</v>
      </c>
      <c r="U128" s="13">
        <f t="shared" si="3"/>
        <v>4.8792018579187316E-2</v>
      </c>
    </row>
    <row r="129" spans="19:21" x14ac:dyDescent="0.2">
      <c r="S129" s="11">
        <v>2.1000000000000298</v>
      </c>
      <c r="T129" s="12">
        <f t="shared" si="2"/>
        <v>2002.1000000000001</v>
      </c>
      <c r="U129" s="13">
        <f t="shared" si="3"/>
        <v>4.3983595980414597E-2</v>
      </c>
    </row>
    <row r="130" spans="19:21" x14ac:dyDescent="0.2">
      <c r="S130" s="11">
        <v>2.1500000000000301</v>
      </c>
      <c r="T130" s="12">
        <f t="shared" si="2"/>
        <v>2002.15</v>
      </c>
      <c r="U130" s="13">
        <f t="shared" si="3"/>
        <v>3.9550041589362477E-2</v>
      </c>
    </row>
    <row r="131" spans="19:21" x14ac:dyDescent="0.2">
      <c r="S131" s="11">
        <v>2.2000000000000299</v>
      </c>
      <c r="T131" s="12">
        <f t="shared" si="2"/>
        <v>2002.2</v>
      </c>
      <c r="U131" s="13">
        <f t="shared" si="3"/>
        <v>3.5474592846227899E-2</v>
      </c>
    </row>
    <row r="132" spans="19:21" x14ac:dyDescent="0.2">
      <c r="S132" s="11">
        <v>2.2500000000000302</v>
      </c>
      <c r="T132" s="12">
        <f t="shared" si="2"/>
        <v>2002.25</v>
      </c>
      <c r="U132" s="13">
        <f t="shared" si="3"/>
        <v>3.1739651835667418E-2</v>
      </c>
    </row>
    <row r="133" spans="19:21" x14ac:dyDescent="0.2">
      <c r="S133" s="11">
        <v>2.30000000000003</v>
      </c>
      <c r="T133" s="12">
        <f t="shared" si="2"/>
        <v>2002.3</v>
      </c>
      <c r="U133" s="13">
        <f t="shared" si="3"/>
        <v>2.8327037741604142E-2</v>
      </c>
    </row>
    <row r="134" spans="19:21" x14ac:dyDescent="0.2">
      <c r="S134" s="11">
        <v>2.3500000000000298</v>
      </c>
      <c r="T134" s="12">
        <f t="shared" si="2"/>
        <v>2002.3500000000001</v>
      </c>
      <c r="U134" s="13">
        <f t="shared" si="3"/>
        <v>2.5218219915186305E-2</v>
      </c>
    </row>
    <row r="135" spans="19:21" x14ac:dyDescent="0.2">
      <c r="S135" s="11">
        <v>2.4000000000000301</v>
      </c>
      <c r="T135" s="12">
        <f t="shared" si="2"/>
        <v>2002.4</v>
      </c>
      <c r="U135" s="13">
        <f t="shared" si="3"/>
        <v>2.2394530294838007E-2</v>
      </c>
    </row>
    <row r="136" spans="19:21" x14ac:dyDescent="0.2">
      <c r="S136" s="11">
        <v>2.4500000000000299</v>
      </c>
      <c r="T136" s="12">
        <f t="shared" ref="T136:T167" si="4">$F$4+S136*$F$7</f>
        <v>2002.45</v>
      </c>
      <c r="U136" s="13">
        <f t="shared" ref="U136:U167" si="5">(1/SQRT(2*PI()*$F$7^2))*EXP(-0.5*(((T136-$F$4)/$F$7)^2))</f>
        <v>1.9837354391793117E-2</v>
      </c>
    </row>
    <row r="137" spans="19:21" x14ac:dyDescent="0.2">
      <c r="S137" s="11">
        <v>2.5000000000000302</v>
      </c>
      <c r="T137" s="12">
        <f t="shared" si="4"/>
        <v>2002.5</v>
      </c>
      <c r="U137" s="13">
        <f t="shared" si="5"/>
        <v>1.752830049356854E-2</v>
      </c>
    </row>
    <row r="138" spans="19:21" x14ac:dyDescent="0.2">
      <c r="S138" s="11">
        <v>2.55000000000003</v>
      </c>
      <c r="T138" s="12">
        <f t="shared" si="4"/>
        <v>2002.55</v>
      </c>
      <c r="U138" s="13">
        <f t="shared" si="5"/>
        <v>1.5449347134396964E-2</v>
      </c>
    </row>
    <row r="139" spans="19:21" x14ac:dyDescent="0.2">
      <c r="S139" s="11">
        <v>2.6000000000000298</v>
      </c>
      <c r="T139" s="12">
        <f t="shared" si="4"/>
        <v>2002.6000000000001</v>
      </c>
      <c r="U139" s="13">
        <f t="shared" si="5"/>
        <v>1.3582969233680799E-2</v>
      </c>
    </row>
    <row r="140" spans="19:21" x14ac:dyDescent="0.2">
      <c r="S140" s="11">
        <v>2.6500000000000399</v>
      </c>
      <c r="T140" s="12">
        <f t="shared" si="4"/>
        <v>2002.65</v>
      </c>
      <c r="U140" s="13">
        <f t="shared" si="5"/>
        <v>1.1912243607602306E-2</v>
      </c>
    </row>
    <row r="141" spans="19:21" x14ac:dyDescent="0.2">
      <c r="S141" s="11">
        <v>2.7000000000000401</v>
      </c>
      <c r="T141" s="12">
        <f t="shared" si="4"/>
        <v>2002.7</v>
      </c>
      <c r="U141" s="13">
        <f t="shared" si="5"/>
        <v>1.0420934814421317E-2</v>
      </c>
    </row>
    <row r="142" spans="19:21" x14ac:dyDescent="0.2">
      <c r="S142" s="11">
        <v>2.75000000000004</v>
      </c>
      <c r="T142" s="12">
        <f t="shared" si="4"/>
        <v>2002.75</v>
      </c>
      <c r="U142" s="13">
        <f t="shared" si="5"/>
        <v>9.0935625015910529E-3</v>
      </c>
    </row>
    <row r="143" spans="19:21" x14ac:dyDescent="0.2">
      <c r="S143" s="11">
        <v>2.8000000000000398</v>
      </c>
      <c r="T143" s="12">
        <f t="shared" si="4"/>
        <v>2002.8</v>
      </c>
      <c r="U143" s="13">
        <f t="shared" si="5"/>
        <v>7.915451582980973E-3</v>
      </c>
    </row>
    <row r="144" spans="19:21" x14ac:dyDescent="0.2">
      <c r="S144" s="11">
        <v>2.8500000000000401</v>
      </c>
      <c r="T144" s="12">
        <f t="shared" si="4"/>
        <v>2002.8500000000001</v>
      </c>
      <c r="U144" s="13">
        <f t="shared" si="5"/>
        <v>6.872766690611304E-3</v>
      </c>
    </row>
    <row r="145" spans="19:21" x14ac:dyDescent="0.2">
      <c r="S145" s="11">
        <v>2.9000000000000399</v>
      </c>
      <c r="T145" s="12">
        <f t="shared" si="4"/>
        <v>2002.9</v>
      </c>
      <c r="U145" s="13">
        <f t="shared" si="5"/>
        <v>5.9525324197742839E-3</v>
      </c>
    </row>
    <row r="146" spans="19:21" x14ac:dyDescent="0.2">
      <c r="S146" s="11">
        <v>2.9500000000000401</v>
      </c>
      <c r="T146" s="12">
        <f t="shared" si="4"/>
        <v>2002.95</v>
      </c>
      <c r="U146" s="13">
        <f t="shared" si="5"/>
        <v>5.1426409230532497E-3</v>
      </c>
    </row>
    <row r="147" spans="19:21" x14ac:dyDescent="0.2">
      <c r="S147" s="11">
        <v>3.00000000000004</v>
      </c>
      <c r="T147" s="12">
        <f t="shared" si="4"/>
        <v>2003</v>
      </c>
      <c r="U147" s="13">
        <f t="shared" si="5"/>
        <v>4.4318484119380075E-3</v>
      </c>
    </row>
    <row r="148" spans="19:21" x14ac:dyDescent="0.2">
      <c r="S148" s="11">
        <v>3.0500000000000398</v>
      </c>
      <c r="T148" s="12">
        <f t="shared" si="4"/>
        <v>2003.05</v>
      </c>
      <c r="U148" s="13">
        <f t="shared" si="5"/>
        <v>3.8097620982223352E-3</v>
      </c>
    </row>
    <row r="149" spans="19:21" x14ac:dyDescent="0.2">
      <c r="S149" s="11">
        <v>3.1000000000000401</v>
      </c>
      <c r="T149" s="12">
        <f t="shared" si="4"/>
        <v>2003.1000000000001</v>
      </c>
      <c r="U149" s="13">
        <f t="shared" si="5"/>
        <v>3.2668190561985404E-3</v>
      </c>
    </row>
    <row r="150" spans="19:21" x14ac:dyDescent="0.2">
      <c r="S150" s="11">
        <v>3.1500000000000399</v>
      </c>
      <c r="T150" s="12">
        <f t="shared" si="4"/>
        <v>2003.15</v>
      </c>
      <c r="U150" s="13">
        <f t="shared" si="5"/>
        <v>2.7942584148786457E-3</v>
      </c>
    </row>
    <row r="151" spans="19:21" x14ac:dyDescent="0.2">
      <c r="S151" s="11">
        <v>3.2000000000000401</v>
      </c>
      <c r="T151" s="12">
        <f t="shared" si="4"/>
        <v>2003.2</v>
      </c>
      <c r="U151" s="13">
        <f t="shared" si="5"/>
        <v>2.3840882014644952E-3</v>
      </c>
    </row>
    <row r="152" spans="19:21" x14ac:dyDescent="0.2">
      <c r="S152" s="11">
        <v>3.25000000000004</v>
      </c>
      <c r="T152" s="12">
        <f t="shared" si="4"/>
        <v>2003.25</v>
      </c>
      <c r="U152" s="13">
        <f t="shared" si="5"/>
        <v>2.0290480572997681E-3</v>
      </c>
    </row>
    <row r="153" spans="19:21" x14ac:dyDescent="0.2">
      <c r="S153" s="11">
        <v>3.3000000000000398</v>
      </c>
      <c r="T153" s="12">
        <f t="shared" si="4"/>
        <v>2003.3</v>
      </c>
      <c r="U153" s="13">
        <f t="shared" si="5"/>
        <v>1.7225689390539382E-3</v>
      </c>
    </row>
    <row r="154" spans="19:21" x14ac:dyDescent="0.2">
      <c r="S154" s="11">
        <v>3.3500000000000401</v>
      </c>
      <c r="T154" s="12">
        <f t="shared" si="4"/>
        <v>2003.3500000000001</v>
      </c>
      <c r="U154" s="13">
        <f t="shared" si="5"/>
        <v>1.45873080466608E-3</v>
      </c>
    </row>
    <row r="155" spans="19:21" x14ac:dyDescent="0.2">
      <c r="S155" s="11">
        <v>3.4000000000000399</v>
      </c>
      <c r="T155" s="12">
        <f t="shared" si="4"/>
        <v>2003.4</v>
      </c>
      <c r="U155" s="13">
        <f t="shared" si="5"/>
        <v>1.2322191684726379E-3</v>
      </c>
    </row>
    <row r="156" spans="19:21" x14ac:dyDescent="0.2">
      <c r="S156" s="11">
        <v>3.4500000000000401</v>
      </c>
      <c r="T156" s="12">
        <f t="shared" si="4"/>
        <v>2003.45</v>
      </c>
      <c r="U156" s="13">
        <f t="shared" si="5"/>
        <v>1.0382812956612481E-3</v>
      </c>
    </row>
    <row r="157" spans="19:21" x14ac:dyDescent="0.2">
      <c r="S157" s="11">
        <v>3.50000000000004</v>
      </c>
      <c r="T157" s="12">
        <f t="shared" si="4"/>
        <v>2003.5</v>
      </c>
      <c r="U157" s="13">
        <f t="shared" si="5"/>
        <v>8.7268269504576015E-4</v>
      </c>
    </row>
    <row r="158" spans="19:21" x14ac:dyDescent="0.2">
      <c r="S158" s="11">
        <v>3.5500000000000398</v>
      </c>
      <c r="T158" s="12">
        <f t="shared" si="4"/>
        <v>2003.55</v>
      </c>
      <c r="U158" s="13">
        <f t="shared" si="5"/>
        <v>7.3166446283042853E-4</v>
      </c>
    </row>
    <row r="159" spans="19:21" x14ac:dyDescent="0.2">
      <c r="S159" s="11">
        <v>3.6000000000000401</v>
      </c>
      <c r="T159" s="12">
        <f t="shared" si="4"/>
        <v>2003.6000000000001</v>
      </c>
      <c r="U159" s="13">
        <f t="shared" si="5"/>
        <v>6.119019301134719E-4</v>
      </c>
    </row>
    <row r="160" spans="19:21" x14ac:dyDescent="0.2">
      <c r="S160" s="11">
        <v>3.6500000000000399</v>
      </c>
      <c r="T160" s="12">
        <f t="shared" si="4"/>
        <v>2003.65</v>
      </c>
      <c r="U160" s="13">
        <f t="shared" si="5"/>
        <v>5.1046497434401603E-4</v>
      </c>
    </row>
    <row r="161" spans="19:21" x14ac:dyDescent="0.2">
      <c r="S161" s="11">
        <v>3.7000000000000401</v>
      </c>
      <c r="T161" s="12">
        <f t="shared" si="4"/>
        <v>2003.7</v>
      </c>
      <c r="U161" s="13">
        <f t="shared" si="5"/>
        <v>4.2478027055068015E-4</v>
      </c>
    </row>
    <row r="162" spans="19:21" x14ac:dyDescent="0.2">
      <c r="S162" s="11">
        <v>3.75000000000004</v>
      </c>
      <c r="T162" s="12">
        <f t="shared" si="4"/>
        <v>2003.75</v>
      </c>
      <c r="U162" s="13">
        <f t="shared" si="5"/>
        <v>3.5259568236744541E-4</v>
      </c>
    </row>
    <row r="163" spans="19:21" x14ac:dyDescent="0.2">
      <c r="S163" s="11">
        <v>3.8000000000000398</v>
      </c>
      <c r="T163" s="12">
        <f t="shared" si="4"/>
        <v>2003.8</v>
      </c>
      <c r="U163" s="13">
        <f t="shared" si="5"/>
        <v>2.9194692579151058E-4</v>
      </c>
    </row>
    <row r="164" spans="19:21" x14ac:dyDescent="0.2">
      <c r="S164" s="11">
        <v>3.8500000000000401</v>
      </c>
      <c r="T164" s="12">
        <f t="shared" si="4"/>
        <v>2003.8500000000001</v>
      </c>
      <c r="U164" s="13">
        <f t="shared" si="5"/>
        <v>2.411265802258669E-4</v>
      </c>
    </row>
    <row r="165" spans="19:21" x14ac:dyDescent="0.2">
      <c r="S165" s="11">
        <v>3.9000000000000399</v>
      </c>
      <c r="T165" s="12">
        <f t="shared" si="4"/>
        <v>2003.9</v>
      </c>
      <c r="U165" s="13">
        <f t="shared" si="5"/>
        <v>1.9865547139270214E-4</v>
      </c>
    </row>
    <row r="166" spans="19:21" x14ac:dyDescent="0.2">
      <c r="S166" s="11">
        <v>3.9500000000000401</v>
      </c>
      <c r="T166" s="12">
        <f t="shared" si="4"/>
        <v>2003.95</v>
      </c>
      <c r="U166" s="13">
        <f t="shared" si="5"/>
        <v>1.6325640876621272E-4</v>
      </c>
    </row>
    <row r="167" spans="19:21" x14ac:dyDescent="0.2">
      <c r="S167" s="11">
        <v>4.00000000000004</v>
      </c>
      <c r="T167" s="12">
        <f t="shared" si="4"/>
        <v>2004</v>
      </c>
      <c r="U167" s="13">
        <f t="shared" si="5"/>
        <v>1.3383022576488537E-4</v>
      </c>
    </row>
  </sheetData>
  <sheetProtection sheet="1" formatCells="0" formatColumns="0" formatRows="0"/>
  <mergeCells count="13">
    <mergeCell ref="B7:B8"/>
    <mergeCell ref="B4:B5"/>
    <mergeCell ref="C4:C5"/>
    <mergeCell ref="E3:F3"/>
    <mergeCell ref="E4:E5"/>
    <mergeCell ref="F4:F5"/>
    <mergeCell ref="B3:C3"/>
    <mergeCell ref="M3:N3"/>
    <mergeCell ref="M8:N8"/>
    <mergeCell ref="S5:U5"/>
    <mergeCell ref="F7:F8"/>
    <mergeCell ref="C7:C8"/>
    <mergeCell ref="E7:E8"/>
  </mergeCells>
  <phoneticPr fontId="0" type="noConversion"/>
  <pageMargins left="0.75" right="0.75" top="1" bottom="1" header="0.5" footer="0.5"/>
  <pageSetup scale="79" orientation="landscape"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U167"/>
  <sheetViews>
    <sheetView showGridLines="0" zoomScaleNormal="100" workbookViewId="0"/>
  </sheetViews>
  <sheetFormatPr defaultRowHeight="12.75" x14ac:dyDescent="0.2"/>
  <cols>
    <col min="1" max="1" width="3.42578125" style="2" customWidth="1"/>
    <col min="2" max="2" width="14" style="2" customWidth="1"/>
    <col min="3" max="3" width="10.140625" style="2" customWidth="1"/>
    <col min="4" max="4" width="3.28515625" style="2" customWidth="1"/>
    <col min="5" max="5" width="12.7109375" style="2" customWidth="1"/>
    <col min="6" max="6" width="11.28515625" style="2" customWidth="1"/>
    <col min="7" max="7" width="9.85546875" style="2" customWidth="1"/>
    <col min="8" max="9" width="9.140625" style="2"/>
    <col min="10" max="10" width="8.42578125" style="2" customWidth="1"/>
    <col min="11" max="16384" width="9.140625" style="2"/>
  </cols>
  <sheetData>
    <row r="1" spans="2:21" ht="15" x14ac:dyDescent="0.2">
      <c r="B1" s="18" t="s">
        <v>12</v>
      </c>
    </row>
    <row r="2" spans="2:21" ht="15" x14ac:dyDescent="0.2">
      <c r="B2" s="1"/>
    </row>
    <row r="3" spans="2:21" ht="14.25" x14ac:dyDescent="0.25">
      <c r="B3" s="33" t="s">
        <v>11</v>
      </c>
      <c r="C3" s="34"/>
      <c r="E3" s="31" t="s">
        <v>3</v>
      </c>
      <c r="F3" s="32"/>
      <c r="K3" s="19" t="s">
        <v>17</v>
      </c>
      <c r="M3" s="35" t="s">
        <v>8</v>
      </c>
      <c r="N3" s="35"/>
    </row>
    <row r="4" spans="2:21" x14ac:dyDescent="0.2">
      <c r="B4" s="29" t="s">
        <v>6</v>
      </c>
      <c r="C4" s="25">
        <v>1994</v>
      </c>
      <c r="E4" s="27" t="s">
        <v>14</v>
      </c>
      <c r="F4" s="23">
        <v>1997</v>
      </c>
      <c r="K4" s="17">
        <f>(C7-C4)/(6*F7)</f>
        <v>1</v>
      </c>
      <c r="M4" s="20" t="s">
        <v>1</v>
      </c>
      <c r="N4" s="21" t="s">
        <v>5</v>
      </c>
    </row>
    <row r="5" spans="2:21" x14ac:dyDescent="0.2">
      <c r="B5" s="29"/>
      <c r="C5" s="25"/>
      <c r="E5" s="27"/>
      <c r="F5" s="23"/>
      <c r="K5" s="4"/>
      <c r="M5" s="7">
        <f>C4</f>
        <v>1994</v>
      </c>
      <c r="N5" s="8">
        <v>0</v>
      </c>
      <c r="S5" s="35" t="s">
        <v>10</v>
      </c>
      <c r="T5" s="35"/>
      <c r="U5" s="35"/>
    </row>
    <row r="6" spans="2:21" ht="14.25" x14ac:dyDescent="0.25">
      <c r="B6" s="5"/>
      <c r="C6" s="6"/>
      <c r="E6" s="5"/>
      <c r="F6" s="3"/>
      <c r="K6" s="19" t="s">
        <v>18</v>
      </c>
      <c r="M6" s="9">
        <f>C4</f>
        <v>1994</v>
      </c>
      <c r="N6" s="10">
        <f>MAX(U7:U167)</f>
        <v>0.19947114020071635</v>
      </c>
      <c r="S6" s="20" t="s">
        <v>0</v>
      </c>
      <c r="T6" s="22" t="s">
        <v>1</v>
      </c>
      <c r="U6" s="21" t="s">
        <v>2</v>
      </c>
    </row>
    <row r="7" spans="2:21" x14ac:dyDescent="0.2">
      <c r="B7" s="29" t="s">
        <v>7</v>
      </c>
      <c r="C7" s="25">
        <v>2006</v>
      </c>
      <c r="E7" s="27" t="s">
        <v>15</v>
      </c>
      <c r="F7" s="23">
        <v>2</v>
      </c>
      <c r="K7" s="17">
        <f>MIN((C7-F4)/(3*F7),(F4-C4)/(3*F7))</f>
        <v>0.5</v>
      </c>
      <c r="M7" s="4"/>
      <c r="N7" s="4"/>
      <c r="S7" s="11">
        <v>-4</v>
      </c>
      <c r="T7" s="16">
        <f t="shared" ref="T7:T38" si="0">$F$4+S7*$F$7</f>
        <v>1989</v>
      </c>
      <c r="U7" s="13">
        <f t="shared" ref="U7:U38" si="1">(1/SQRT(2*PI()*$F$7^2))*EXP(-0.5*(((T7-$F$4)/$F$7)^2))</f>
        <v>6.6915112882442684E-5</v>
      </c>
    </row>
    <row r="8" spans="2:21" x14ac:dyDescent="0.2">
      <c r="B8" s="30"/>
      <c r="C8" s="26"/>
      <c r="E8" s="28"/>
      <c r="F8" s="24"/>
      <c r="M8" s="35" t="s">
        <v>9</v>
      </c>
      <c r="N8" s="35"/>
      <c r="S8" s="11">
        <v>-3.95</v>
      </c>
      <c r="T8" s="16">
        <f t="shared" si="0"/>
        <v>1989.1</v>
      </c>
      <c r="U8" s="13">
        <f t="shared" si="1"/>
        <v>8.1628204383106358E-5</v>
      </c>
    </row>
    <row r="9" spans="2:21" x14ac:dyDescent="0.2">
      <c r="M9" s="20" t="s">
        <v>1</v>
      </c>
      <c r="N9" s="21" t="s">
        <v>5</v>
      </c>
      <c r="S9" s="11">
        <v>-3.9</v>
      </c>
      <c r="T9" s="16">
        <f t="shared" si="0"/>
        <v>1989.2</v>
      </c>
      <c r="U9" s="13">
        <f t="shared" si="1"/>
        <v>9.93277356963951E-5</v>
      </c>
    </row>
    <row r="10" spans="2:21" x14ac:dyDescent="0.2">
      <c r="M10" s="7">
        <f>C7</f>
        <v>2006</v>
      </c>
      <c r="N10" s="8">
        <v>0</v>
      </c>
      <c r="S10" s="11">
        <v>-3.85</v>
      </c>
      <c r="T10" s="16">
        <f t="shared" si="0"/>
        <v>1989.3</v>
      </c>
      <c r="U10" s="13">
        <f t="shared" si="1"/>
        <v>1.2056329011298613E-4</v>
      </c>
    </row>
    <row r="11" spans="2:21" x14ac:dyDescent="0.2">
      <c r="M11" s="9">
        <f>C7</f>
        <v>2006</v>
      </c>
      <c r="N11" s="10">
        <f>MAX(U7:U167)</f>
        <v>0.19947114020071635</v>
      </c>
      <c r="S11" s="11">
        <v>-3.8</v>
      </c>
      <c r="T11" s="16">
        <f t="shared" si="0"/>
        <v>1989.4</v>
      </c>
      <c r="U11" s="13">
        <f t="shared" si="1"/>
        <v>1.4597346289575529E-4</v>
      </c>
    </row>
    <row r="12" spans="2:21" x14ac:dyDescent="0.2">
      <c r="S12" s="11">
        <v>-3.75</v>
      </c>
      <c r="T12" s="16">
        <f t="shared" si="0"/>
        <v>1989.5</v>
      </c>
      <c r="U12" s="13">
        <f t="shared" si="1"/>
        <v>1.762978411837227E-4</v>
      </c>
    </row>
    <row r="13" spans="2:21" x14ac:dyDescent="0.2">
      <c r="S13" s="11">
        <v>-3.7</v>
      </c>
      <c r="T13" s="16">
        <f t="shared" si="0"/>
        <v>1989.6</v>
      </c>
      <c r="U13" s="13">
        <f t="shared" si="1"/>
        <v>2.1239013527534007E-4</v>
      </c>
    </row>
    <row r="14" spans="2:21" x14ac:dyDescent="0.2">
      <c r="S14" s="11">
        <v>-3.65</v>
      </c>
      <c r="T14" s="16">
        <f t="shared" si="0"/>
        <v>1989.7</v>
      </c>
      <c r="U14" s="13">
        <f t="shared" si="1"/>
        <v>2.5523248717211389E-4</v>
      </c>
    </row>
    <row r="15" spans="2:21" x14ac:dyDescent="0.2">
      <c r="S15" s="11">
        <v>-3.6</v>
      </c>
      <c r="T15" s="16">
        <f t="shared" si="0"/>
        <v>1989.8</v>
      </c>
      <c r="U15" s="13">
        <f t="shared" si="1"/>
        <v>3.0595096505686096E-4</v>
      </c>
    </row>
    <row r="16" spans="2:21" x14ac:dyDescent="0.2">
      <c r="S16" s="11">
        <v>-3.55</v>
      </c>
      <c r="T16" s="16">
        <f t="shared" si="0"/>
        <v>1989.9</v>
      </c>
      <c r="U16" s="13">
        <f t="shared" si="1"/>
        <v>3.6583223141521427E-4</v>
      </c>
    </row>
    <row r="17" spans="19:21" x14ac:dyDescent="0.2">
      <c r="S17" s="11">
        <v>-3.5</v>
      </c>
      <c r="T17" s="16">
        <f t="shared" si="0"/>
        <v>1990</v>
      </c>
      <c r="U17" s="13">
        <f t="shared" si="1"/>
        <v>4.3634134752288008E-4</v>
      </c>
    </row>
    <row r="18" spans="19:21" x14ac:dyDescent="0.2">
      <c r="S18" s="11">
        <v>-3.45</v>
      </c>
      <c r="T18" s="16">
        <f t="shared" si="0"/>
        <v>1990.1</v>
      </c>
      <c r="U18" s="13">
        <f t="shared" si="1"/>
        <v>5.1914064783062407E-4</v>
      </c>
    </row>
    <row r="19" spans="19:21" x14ac:dyDescent="0.2">
      <c r="S19" s="11">
        <v>-3.4</v>
      </c>
      <c r="T19" s="16">
        <f t="shared" si="0"/>
        <v>1990.2</v>
      </c>
      <c r="U19" s="13">
        <f t="shared" si="1"/>
        <v>6.1610958423655702E-4</v>
      </c>
    </row>
    <row r="20" spans="19:21" x14ac:dyDescent="0.2">
      <c r="S20" s="11">
        <v>-3.35</v>
      </c>
      <c r="T20" s="16">
        <f t="shared" si="0"/>
        <v>1990.3</v>
      </c>
      <c r="U20" s="13">
        <f t="shared" si="1"/>
        <v>7.2936540233331721E-4</v>
      </c>
    </row>
    <row r="21" spans="19:21" x14ac:dyDescent="0.2">
      <c r="S21" s="11">
        <v>-3.3</v>
      </c>
      <c r="T21" s="16">
        <f t="shared" si="0"/>
        <v>1990.4</v>
      </c>
      <c r="U21" s="13">
        <f t="shared" si="1"/>
        <v>8.6128446952696909E-4</v>
      </c>
    </row>
    <row r="22" spans="19:21" x14ac:dyDescent="0.2">
      <c r="S22" s="11">
        <v>-3.25</v>
      </c>
      <c r="T22" s="16">
        <f t="shared" si="0"/>
        <v>1990.5</v>
      </c>
      <c r="U22" s="13">
        <f t="shared" si="1"/>
        <v>1.0145240286498841E-3</v>
      </c>
    </row>
    <row r="23" spans="19:21" x14ac:dyDescent="0.2">
      <c r="S23" s="11">
        <v>-3.2</v>
      </c>
      <c r="T23" s="16">
        <f t="shared" si="0"/>
        <v>1990.6</v>
      </c>
      <c r="U23" s="13">
        <f t="shared" si="1"/>
        <v>1.1920441007322476E-3</v>
      </c>
    </row>
    <row r="24" spans="19:21" x14ac:dyDescent="0.2">
      <c r="S24" s="11">
        <v>-3.15</v>
      </c>
      <c r="T24" s="16">
        <f t="shared" si="0"/>
        <v>1990.7</v>
      </c>
      <c r="U24" s="13">
        <f t="shared" si="1"/>
        <v>1.3971292074398227E-3</v>
      </c>
    </row>
    <row r="25" spans="19:21" x14ac:dyDescent="0.2">
      <c r="S25" s="11">
        <v>-3.1</v>
      </c>
      <c r="T25" s="16">
        <f t="shared" si="0"/>
        <v>1990.8</v>
      </c>
      <c r="U25" s="13">
        <f t="shared" si="1"/>
        <v>1.6334095280998446E-3</v>
      </c>
    </row>
    <row r="26" spans="19:21" x14ac:dyDescent="0.2">
      <c r="S26" s="11">
        <v>-3.05</v>
      </c>
      <c r="T26" s="16">
        <f t="shared" si="0"/>
        <v>1990.9</v>
      </c>
      <c r="U26" s="13">
        <f t="shared" si="1"/>
        <v>1.9048810491111676E-3</v>
      </c>
    </row>
    <row r="27" spans="19:21" x14ac:dyDescent="0.2">
      <c r="S27" s="11">
        <v>-3</v>
      </c>
      <c r="T27" s="16">
        <f t="shared" si="0"/>
        <v>1991</v>
      </c>
      <c r="U27" s="13">
        <f t="shared" si="1"/>
        <v>2.2159242059690038E-3</v>
      </c>
    </row>
    <row r="28" spans="19:21" x14ac:dyDescent="0.2">
      <c r="S28" s="11">
        <v>-2.94999999999999</v>
      </c>
      <c r="T28" s="16">
        <f t="shared" si="0"/>
        <v>1991.1</v>
      </c>
      <c r="U28" s="13">
        <f t="shared" si="1"/>
        <v>2.5713204615266248E-3</v>
      </c>
    </row>
    <row r="29" spans="19:21" x14ac:dyDescent="0.2">
      <c r="S29" s="11">
        <v>-2.8999999999999901</v>
      </c>
      <c r="T29" s="16">
        <f t="shared" si="0"/>
        <v>1991.2</v>
      </c>
      <c r="U29" s="13">
        <f t="shared" si="1"/>
        <v>2.9762662098881225E-3</v>
      </c>
    </row>
    <row r="30" spans="19:21" ht="12.75" customHeight="1" x14ac:dyDescent="0.2">
      <c r="S30" s="11">
        <v>-2.8499999999999899</v>
      </c>
      <c r="T30" s="16">
        <f t="shared" si="0"/>
        <v>1991.3</v>
      </c>
      <c r="U30" s="13">
        <f t="shared" si="1"/>
        <v>3.4363833453067627E-3</v>
      </c>
    </row>
    <row r="31" spans="19:21" x14ac:dyDescent="0.2">
      <c r="S31" s="11">
        <v>-2.7999999999999901</v>
      </c>
      <c r="T31" s="16">
        <f t="shared" si="0"/>
        <v>1991.4</v>
      </c>
      <c r="U31" s="13">
        <f t="shared" si="1"/>
        <v>3.9577257914904865E-3</v>
      </c>
    </row>
    <row r="32" spans="19:21" ht="12.75" customHeight="1" x14ac:dyDescent="0.2">
      <c r="S32" s="11">
        <v>-2.7499999999999898</v>
      </c>
      <c r="T32" s="16">
        <f t="shared" si="0"/>
        <v>1991.5</v>
      </c>
      <c r="U32" s="13">
        <f t="shared" si="1"/>
        <v>4.5467812507955264E-3</v>
      </c>
    </row>
    <row r="33" spans="19:21" ht="12.75" customHeight="1" x14ac:dyDescent="0.2">
      <c r="S33" s="11">
        <v>-2.69999999999999</v>
      </c>
      <c r="T33" s="16">
        <f t="shared" si="0"/>
        <v>1991.6</v>
      </c>
      <c r="U33" s="13">
        <f t="shared" si="1"/>
        <v>5.2104674072106583E-3</v>
      </c>
    </row>
    <row r="34" spans="19:21" x14ac:dyDescent="0.2">
      <c r="S34" s="11">
        <v>-2.6499999999999901</v>
      </c>
      <c r="T34" s="16">
        <f t="shared" si="0"/>
        <v>1991.7</v>
      </c>
      <c r="U34" s="13">
        <f t="shared" si="1"/>
        <v>5.9561218038029495E-3</v>
      </c>
    </row>
    <row r="35" spans="19:21" ht="12.75" customHeight="1" x14ac:dyDescent="0.2">
      <c r="S35" s="11">
        <v>-2.5999999999999899</v>
      </c>
      <c r="T35" s="16">
        <f t="shared" si="0"/>
        <v>1991.8</v>
      </c>
      <c r="U35" s="13">
        <f t="shared" si="1"/>
        <v>6.7914846168424083E-3</v>
      </c>
    </row>
    <row r="36" spans="19:21" ht="12.75" customHeight="1" x14ac:dyDescent="0.2">
      <c r="S36" s="11">
        <v>-2.5499999999999901</v>
      </c>
      <c r="T36" s="16">
        <f t="shared" si="0"/>
        <v>1991.9</v>
      </c>
      <c r="U36" s="13">
        <f t="shared" si="1"/>
        <v>7.7246735671984822E-3</v>
      </c>
    </row>
    <row r="37" spans="19:21" ht="12.75" customHeight="1" x14ac:dyDescent="0.2">
      <c r="S37" s="11">
        <v>-2.4999999999999898</v>
      </c>
      <c r="T37" s="16">
        <f t="shared" si="0"/>
        <v>1992</v>
      </c>
      <c r="U37" s="13">
        <f t="shared" si="1"/>
        <v>8.7641502467842702E-3</v>
      </c>
    </row>
    <row r="38" spans="19:21" ht="12.75" customHeight="1" x14ac:dyDescent="0.2">
      <c r="S38" s="11">
        <v>-2.44999999999999</v>
      </c>
      <c r="T38" s="16">
        <f t="shared" si="0"/>
        <v>1992.1</v>
      </c>
      <c r="U38" s="13">
        <f t="shared" si="1"/>
        <v>9.9186771958965584E-3</v>
      </c>
    </row>
    <row r="39" spans="19:21" ht="12.75" customHeight="1" x14ac:dyDescent="0.2">
      <c r="S39" s="11">
        <v>-2.3999999999999901</v>
      </c>
      <c r="T39" s="16">
        <f t="shared" ref="T39:T70" si="2">$F$4+S39*$F$7</f>
        <v>1992.2</v>
      </c>
      <c r="U39" s="13">
        <f t="shared" ref="U39:U70" si="3">(1/SQRT(2*PI()*$F$7^2))*EXP(-0.5*(((T39-$F$4)/$F$7)^2))</f>
        <v>1.1197265147422062E-2</v>
      </c>
    </row>
    <row r="40" spans="19:21" ht="12.75" customHeight="1" x14ac:dyDescent="0.2">
      <c r="S40" s="11">
        <v>-2.3499999999999899</v>
      </c>
      <c r="T40" s="16">
        <f t="shared" si="2"/>
        <v>1992.3</v>
      </c>
      <c r="U40" s="13">
        <f t="shared" si="3"/>
        <v>1.2609109957596523E-2</v>
      </c>
    </row>
    <row r="41" spans="19:21" x14ac:dyDescent="0.2">
      <c r="S41" s="11">
        <v>-2.2999999999999901</v>
      </c>
      <c r="T41" s="16">
        <f t="shared" si="2"/>
        <v>1992.4</v>
      </c>
      <c r="U41" s="13">
        <f t="shared" si="3"/>
        <v>1.4163518870802071E-2</v>
      </c>
    </row>
    <row r="42" spans="19:21" ht="12.75" customHeight="1" x14ac:dyDescent="0.2">
      <c r="S42" s="11">
        <v>-2.2499999999999898</v>
      </c>
      <c r="T42" s="16">
        <f t="shared" si="2"/>
        <v>1992.5</v>
      </c>
      <c r="U42" s="13">
        <f t="shared" si="3"/>
        <v>1.5869825917833709E-2</v>
      </c>
    </row>
    <row r="43" spans="19:21" x14ac:dyDescent="0.2">
      <c r="S43" s="11">
        <v>-2.19999999999999</v>
      </c>
      <c r="T43" s="16">
        <f t="shared" si="2"/>
        <v>1992.6</v>
      </c>
      <c r="U43" s="13">
        <f t="shared" si="3"/>
        <v>1.773729642311395E-2</v>
      </c>
    </row>
    <row r="44" spans="19:21" x14ac:dyDescent="0.2">
      <c r="S44" s="11">
        <v>-2.1499999999999901</v>
      </c>
      <c r="T44" s="16">
        <f t="shared" si="2"/>
        <v>1992.7</v>
      </c>
      <c r="U44" s="13">
        <f t="shared" si="3"/>
        <v>1.9775020794686078E-2</v>
      </c>
    </row>
    <row r="45" spans="19:21" x14ac:dyDescent="0.2">
      <c r="S45" s="11">
        <v>-2.0999999999999899</v>
      </c>
      <c r="T45" s="16">
        <f t="shared" si="2"/>
        <v>1992.8</v>
      </c>
      <c r="U45" s="13">
        <f t="shared" si="3"/>
        <v>2.1991797990212551E-2</v>
      </c>
    </row>
    <row r="46" spans="19:21" x14ac:dyDescent="0.2">
      <c r="S46" s="11">
        <v>-2.0499999999999901</v>
      </c>
      <c r="T46" s="16">
        <f t="shared" si="2"/>
        <v>1992.9</v>
      </c>
      <c r="U46" s="13">
        <f t="shared" si="3"/>
        <v>2.4396009289593658E-2</v>
      </c>
    </row>
    <row r="47" spans="19:21" x14ac:dyDescent="0.2">
      <c r="S47" s="11">
        <v>-1.99999999999999</v>
      </c>
      <c r="T47" s="16">
        <f t="shared" si="2"/>
        <v>1993</v>
      </c>
      <c r="U47" s="13">
        <f t="shared" si="3"/>
        <v>2.6995483256594031E-2</v>
      </c>
    </row>
    <row r="48" spans="19:21" x14ac:dyDescent="0.2">
      <c r="S48" s="11">
        <v>-1.94999999999999</v>
      </c>
      <c r="T48" s="16">
        <f t="shared" si="2"/>
        <v>1993.1</v>
      </c>
      <c r="U48" s="13">
        <f t="shared" si="3"/>
        <v>2.979735303440539E-2</v>
      </c>
    </row>
    <row r="49" spans="19:21" x14ac:dyDescent="0.2">
      <c r="S49" s="11">
        <v>-1.8999999999999899</v>
      </c>
      <c r="T49" s="16">
        <f t="shared" si="2"/>
        <v>1993.2</v>
      </c>
      <c r="U49" s="13">
        <f t="shared" si="3"/>
        <v>3.2807907387339713E-2</v>
      </c>
    </row>
    <row r="50" spans="19:21" x14ac:dyDescent="0.2">
      <c r="S50" s="11">
        <v>-1.8499999999999901</v>
      </c>
      <c r="T50" s="16">
        <f t="shared" si="2"/>
        <v>1993.3</v>
      </c>
      <c r="U50" s="13">
        <f t="shared" si="3"/>
        <v>3.603243716810748E-2</v>
      </c>
    </row>
    <row r="51" spans="19:21" x14ac:dyDescent="0.2">
      <c r="S51" s="11">
        <v>-1.7999999999999901</v>
      </c>
      <c r="T51" s="16">
        <f t="shared" si="2"/>
        <v>1993.4</v>
      </c>
      <c r="U51" s="13">
        <f t="shared" si="3"/>
        <v>3.9475079150450308E-2</v>
      </c>
    </row>
    <row r="52" spans="19:21" x14ac:dyDescent="0.2">
      <c r="S52" s="11">
        <v>-1.74999999999999</v>
      </c>
      <c r="T52" s="16">
        <f t="shared" si="2"/>
        <v>1993.5</v>
      </c>
      <c r="U52" s="13">
        <f t="shared" si="3"/>
        <v>4.3138659413255766E-2</v>
      </c>
    </row>
    <row r="53" spans="19:21" x14ac:dyDescent="0.2">
      <c r="S53" s="11">
        <v>-1.69999999999999</v>
      </c>
      <c r="T53" s="16">
        <f t="shared" si="2"/>
        <v>1993.6</v>
      </c>
      <c r="U53" s="13">
        <f t="shared" si="3"/>
        <v>4.7024538688439831E-2</v>
      </c>
    </row>
    <row r="54" spans="19:21" x14ac:dyDescent="0.2">
      <c r="S54" s="11">
        <v>-1.6499999999999899</v>
      </c>
      <c r="T54" s="16">
        <f t="shared" si="2"/>
        <v>1993.7</v>
      </c>
      <c r="U54" s="13">
        <f t="shared" si="3"/>
        <v>5.113246228199092E-2</v>
      </c>
    </row>
    <row r="55" spans="19:21" x14ac:dyDescent="0.2">
      <c r="S55" s="11">
        <v>-1.5999999999999901</v>
      </c>
      <c r="T55" s="16">
        <f t="shared" si="2"/>
        <v>1993.8</v>
      </c>
      <c r="U55" s="13">
        <f t="shared" si="3"/>
        <v>5.5460417339725759E-2</v>
      </c>
    </row>
    <row r="56" spans="19:21" x14ac:dyDescent="0.2">
      <c r="S56" s="11">
        <v>-1.5499999999999901</v>
      </c>
      <c r="T56" s="16">
        <f t="shared" si="2"/>
        <v>1993.9</v>
      </c>
      <c r="U56" s="13">
        <f t="shared" si="3"/>
        <v>6.0004500348497032E-2</v>
      </c>
    </row>
    <row r="57" spans="19:21" x14ac:dyDescent="0.2">
      <c r="S57" s="11">
        <v>-1.49999999999999</v>
      </c>
      <c r="T57" s="16">
        <f t="shared" si="2"/>
        <v>1994</v>
      </c>
      <c r="U57" s="13">
        <f t="shared" si="3"/>
        <v>6.4758797832945872E-2</v>
      </c>
    </row>
    <row r="58" spans="19:21" x14ac:dyDescent="0.2">
      <c r="S58" s="11">
        <v>-1.44999999999999</v>
      </c>
      <c r="T58" s="16">
        <f t="shared" si="2"/>
        <v>1994.1</v>
      </c>
      <c r="U58" s="13">
        <f t="shared" si="3"/>
        <v>6.9715283222675534E-2</v>
      </c>
    </row>
    <row r="59" spans="19:21" x14ac:dyDescent="0.2">
      <c r="S59" s="11">
        <v>-1.3999999999999899</v>
      </c>
      <c r="T59" s="16">
        <f t="shared" si="2"/>
        <v>1994.2</v>
      </c>
      <c r="U59" s="13">
        <f t="shared" si="3"/>
        <v>7.4863732817874812E-2</v>
      </c>
    </row>
    <row r="60" spans="19:21" x14ac:dyDescent="0.2">
      <c r="S60" s="11">
        <v>-1.3499999999999901</v>
      </c>
      <c r="T60" s="16">
        <f t="shared" si="2"/>
        <v>1994.3</v>
      </c>
      <c r="U60" s="13">
        <f t="shared" si="3"/>
        <v>8.0191663670957342E-2</v>
      </c>
    </row>
    <row r="61" spans="19:21" x14ac:dyDescent="0.2">
      <c r="S61" s="11">
        <v>-1.2999999999999901</v>
      </c>
      <c r="T61" s="16">
        <f t="shared" si="2"/>
        <v>1994.4</v>
      </c>
      <c r="U61" s="13">
        <f t="shared" si="3"/>
        <v>8.5684296023908743E-2</v>
      </c>
    </row>
    <row r="62" spans="19:21" x14ac:dyDescent="0.2">
      <c r="S62" s="11">
        <v>-1.24999999999999</v>
      </c>
      <c r="T62" s="16">
        <f t="shared" si="2"/>
        <v>1994.5</v>
      </c>
      <c r="U62" s="13">
        <f t="shared" si="3"/>
        <v>9.1324542694510957E-2</v>
      </c>
    </row>
    <row r="63" spans="19:21" x14ac:dyDescent="0.2">
      <c r="S63" s="11">
        <v>-1.19999999999999</v>
      </c>
      <c r="T63" s="16">
        <f t="shared" si="2"/>
        <v>1994.6</v>
      </c>
      <c r="U63" s="13">
        <f t="shared" si="3"/>
        <v>9.7093027491601175E-2</v>
      </c>
    </row>
    <row r="64" spans="19:21" x14ac:dyDescent="0.2">
      <c r="S64" s="11">
        <v>-1.1499999999999899</v>
      </c>
      <c r="T64" s="16">
        <f t="shared" si="2"/>
        <v>1994.7</v>
      </c>
      <c r="U64" s="13">
        <f t="shared" si="3"/>
        <v>0.10296813435999007</v>
      </c>
    </row>
    <row r="65" spans="19:21" x14ac:dyDescent="0.2">
      <c r="S65" s="11">
        <v>-1.0999999999999801</v>
      </c>
      <c r="T65" s="16">
        <f t="shared" si="2"/>
        <v>1994.8</v>
      </c>
      <c r="U65" s="13">
        <f t="shared" si="3"/>
        <v>0.10892608851627254</v>
      </c>
    </row>
    <row r="66" spans="19:21" x14ac:dyDescent="0.2">
      <c r="S66" s="11">
        <v>-1.0499999999999801</v>
      </c>
      <c r="T66" s="16">
        <f t="shared" si="2"/>
        <v>1994.9</v>
      </c>
      <c r="U66" s="13">
        <f t="shared" si="3"/>
        <v>0.11494107034212199</v>
      </c>
    </row>
    <row r="67" spans="19:21" x14ac:dyDescent="0.2">
      <c r="S67" s="11">
        <v>-0.99999999999998002</v>
      </c>
      <c r="T67" s="16">
        <f t="shared" si="2"/>
        <v>1995</v>
      </c>
      <c r="U67" s="13">
        <f t="shared" si="3"/>
        <v>0.12098536225957168</v>
      </c>
    </row>
    <row r="68" spans="19:21" x14ac:dyDescent="0.2">
      <c r="S68" s="11">
        <v>-0.94999999999997997</v>
      </c>
      <c r="T68" s="16">
        <f t="shared" si="2"/>
        <v>1995.1000000000001</v>
      </c>
      <c r="U68" s="13">
        <f t="shared" si="3"/>
        <v>0.12702952823460273</v>
      </c>
    </row>
    <row r="69" spans="19:21" x14ac:dyDescent="0.2">
      <c r="S69" s="11">
        <v>-0.89999999999998004</v>
      </c>
      <c r="T69" s="16">
        <f t="shared" si="2"/>
        <v>1995.2</v>
      </c>
      <c r="U69" s="13">
        <f t="shared" si="3"/>
        <v>0.13304262494938013</v>
      </c>
    </row>
    <row r="70" spans="19:21" x14ac:dyDescent="0.2">
      <c r="S70" s="11">
        <v>-0.84999999999997999</v>
      </c>
      <c r="T70" s="16">
        <f t="shared" si="2"/>
        <v>1995.3</v>
      </c>
      <c r="U70" s="13">
        <f t="shared" si="3"/>
        <v>0.13899244306549555</v>
      </c>
    </row>
    <row r="71" spans="19:21" x14ac:dyDescent="0.2">
      <c r="S71" s="11">
        <v>-0.79999999999997995</v>
      </c>
      <c r="T71" s="16">
        <f t="shared" ref="T71:T102" si="4">$F$4+S71*$F$7</f>
        <v>1995.4</v>
      </c>
      <c r="U71" s="13">
        <f t="shared" ref="U71:U102" si="5">(1/SQRT(2*PI()*$F$7^2))*EXP(-0.5*(((T71-$F$4)/$F$7)^2))</f>
        <v>0.14484577638074664</v>
      </c>
    </row>
    <row r="72" spans="19:21" x14ac:dyDescent="0.2">
      <c r="S72" s="11">
        <v>-0.74999999999998002</v>
      </c>
      <c r="T72" s="16">
        <f t="shared" si="4"/>
        <v>1995.5</v>
      </c>
      <c r="U72" s="13">
        <f t="shared" si="5"/>
        <v>0.15056871607740221</v>
      </c>
    </row>
    <row r="73" spans="19:21" x14ac:dyDescent="0.2">
      <c r="S73" s="11">
        <v>-0.69999999999997997</v>
      </c>
      <c r="T73" s="16">
        <f t="shared" si="4"/>
        <v>1995.6000000000001</v>
      </c>
      <c r="U73" s="13">
        <f t="shared" si="5"/>
        <v>0.1561269666833881</v>
      </c>
    </row>
    <row r="74" spans="19:21" x14ac:dyDescent="0.2">
      <c r="S74" s="11">
        <v>-0.64999999999998004</v>
      </c>
      <c r="T74" s="16">
        <f t="shared" si="4"/>
        <v>1995.7</v>
      </c>
      <c r="U74" s="13">
        <f t="shared" si="5"/>
        <v>0.16148617983395955</v>
      </c>
    </row>
    <row r="75" spans="19:21" x14ac:dyDescent="0.2">
      <c r="S75" s="11">
        <v>-0.59999999999997999</v>
      </c>
      <c r="T75" s="16">
        <f t="shared" si="4"/>
        <v>1995.8</v>
      </c>
      <c r="U75" s="13">
        <f t="shared" si="5"/>
        <v>0.16661230144589753</v>
      </c>
    </row>
    <row r="76" spans="19:21" x14ac:dyDescent="0.2">
      <c r="S76" s="11">
        <v>-0.54999999999997995</v>
      </c>
      <c r="T76" s="16">
        <f t="shared" si="4"/>
        <v>1995.9</v>
      </c>
      <c r="U76" s="13">
        <f t="shared" si="5"/>
        <v>0.17147192750969623</v>
      </c>
    </row>
    <row r="77" spans="19:21" x14ac:dyDescent="0.2">
      <c r="S77" s="11">
        <v>-0.49999999999998002</v>
      </c>
      <c r="T77" s="16">
        <f t="shared" si="4"/>
        <v>1996</v>
      </c>
      <c r="U77" s="13">
        <f t="shared" si="5"/>
        <v>0.17603266338214976</v>
      </c>
    </row>
    <row r="78" spans="19:21" x14ac:dyDescent="0.2">
      <c r="S78" s="11">
        <v>-0.44999999999998003</v>
      </c>
      <c r="T78" s="16">
        <f t="shared" si="4"/>
        <v>1996.1000000000001</v>
      </c>
      <c r="U78" s="13">
        <f t="shared" si="5"/>
        <v>0.18026348123082953</v>
      </c>
    </row>
    <row r="79" spans="19:21" x14ac:dyDescent="0.2">
      <c r="S79" s="11">
        <v>-0.39999999999997998</v>
      </c>
      <c r="T79" s="16">
        <f t="shared" si="4"/>
        <v>1996.2</v>
      </c>
      <c r="U79" s="13">
        <f t="shared" si="5"/>
        <v>0.18413507015166333</v>
      </c>
    </row>
    <row r="80" spans="19:21" x14ac:dyDescent="0.2">
      <c r="S80" s="11">
        <v>-0.34999999999997999</v>
      </c>
      <c r="T80" s="16">
        <f t="shared" si="4"/>
        <v>1996.3</v>
      </c>
      <c r="U80" s="13">
        <f t="shared" si="5"/>
        <v>0.18762017345846746</v>
      </c>
    </row>
    <row r="81" spans="19:21" x14ac:dyDescent="0.2">
      <c r="S81" s="11">
        <v>-0.29999999999998</v>
      </c>
      <c r="T81" s="16">
        <f t="shared" si="4"/>
        <v>1996.4</v>
      </c>
      <c r="U81" s="13">
        <f t="shared" si="5"/>
        <v>0.19069390773026465</v>
      </c>
    </row>
    <row r="82" spans="19:21" x14ac:dyDescent="0.2">
      <c r="S82" s="11">
        <v>-0.24999999999997999</v>
      </c>
      <c r="T82" s="16">
        <f t="shared" si="4"/>
        <v>1996.5</v>
      </c>
      <c r="U82" s="13">
        <f t="shared" si="5"/>
        <v>0.19333405840142462</v>
      </c>
    </row>
    <row r="83" spans="19:21" x14ac:dyDescent="0.2">
      <c r="S83" s="11">
        <v>-0.19999999999998</v>
      </c>
      <c r="T83" s="16">
        <f t="shared" si="4"/>
        <v>1996.6000000000001</v>
      </c>
      <c r="U83" s="13">
        <f t="shared" si="5"/>
        <v>0.19552134698773063</v>
      </c>
    </row>
    <row r="84" spans="19:21" x14ac:dyDescent="0.2">
      <c r="S84" s="11">
        <v>-0.14999999999998001</v>
      </c>
      <c r="T84" s="16">
        <f t="shared" si="4"/>
        <v>1996.7</v>
      </c>
      <c r="U84" s="13">
        <f t="shared" si="5"/>
        <v>0.19723966545394514</v>
      </c>
    </row>
    <row r="85" spans="19:21" x14ac:dyDescent="0.2">
      <c r="S85" s="11">
        <v>-9.9999999999980105E-2</v>
      </c>
      <c r="T85" s="16">
        <f t="shared" si="4"/>
        <v>1996.8</v>
      </c>
      <c r="U85" s="13">
        <f t="shared" si="5"/>
        <v>0.19847627373850546</v>
      </c>
    </row>
    <row r="86" spans="19:21" x14ac:dyDescent="0.2">
      <c r="S86" s="11">
        <v>-4.9999999999980303E-2</v>
      </c>
      <c r="T86" s="16">
        <f t="shared" si="4"/>
        <v>1996.9</v>
      </c>
      <c r="U86" s="13">
        <f t="shared" si="5"/>
        <v>0.19922195704738246</v>
      </c>
    </row>
    <row r="87" spans="19:21" x14ac:dyDescent="0.2">
      <c r="S87" s="11">
        <v>1.9984014443252799E-14</v>
      </c>
      <c r="T87" s="16">
        <f t="shared" si="4"/>
        <v>1997</v>
      </c>
      <c r="U87" s="13">
        <f t="shared" si="5"/>
        <v>0.19947114020071635</v>
      </c>
    </row>
    <row r="88" spans="19:21" x14ac:dyDescent="0.2">
      <c r="S88" s="11">
        <v>5.0000000000020299E-2</v>
      </c>
      <c r="T88" s="16">
        <f t="shared" si="4"/>
        <v>1997.1000000000001</v>
      </c>
      <c r="U88" s="13">
        <f t="shared" si="5"/>
        <v>0.19922195704738133</v>
      </c>
    </row>
    <row r="89" spans="19:21" x14ac:dyDescent="0.2">
      <c r="S89" s="11">
        <v>0.10000000000002</v>
      </c>
      <c r="T89" s="16">
        <f t="shared" si="4"/>
        <v>1997.2</v>
      </c>
      <c r="U89" s="13">
        <f t="shared" si="5"/>
        <v>0.19847627373850546</v>
      </c>
    </row>
    <row r="90" spans="19:21" x14ac:dyDescent="0.2">
      <c r="S90" s="11">
        <v>0.15000000000002001</v>
      </c>
      <c r="T90" s="16">
        <f t="shared" si="4"/>
        <v>1997.3</v>
      </c>
      <c r="U90" s="13">
        <f t="shared" si="5"/>
        <v>0.19723966545394514</v>
      </c>
    </row>
    <row r="91" spans="19:21" x14ac:dyDescent="0.2">
      <c r="S91" s="11">
        <v>0.20000000000002</v>
      </c>
      <c r="T91" s="16">
        <f t="shared" si="4"/>
        <v>1997.4</v>
      </c>
      <c r="U91" s="13">
        <f t="shared" si="5"/>
        <v>0.19552134698772616</v>
      </c>
    </row>
    <row r="92" spans="19:21" x14ac:dyDescent="0.2">
      <c r="S92" s="11">
        <v>0.25000000000001998</v>
      </c>
      <c r="T92" s="16">
        <f t="shared" si="4"/>
        <v>1997.5</v>
      </c>
      <c r="U92" s="13">
        <f t="shared" si="5"/>
        <v>0.19333405840142462</v>
      </c>
    </row>
    <row r="93" spans="19:21" x14ac:dyDescent="0.2">
      <c r="S93" s="11">
        <v>0.30000000000001997</v>
      </c>
      <c r="T93" s="16">
        <f t="shared" si="4"/>
        <v>1997.6000000000001</v>
      </c>
      <c r="U93" s="13">
        <f t="shared" si="5"/>
        <v>0.19069390773025816</v>
      </c>
    </row>
    <row r="94" spans="19:21" x14ac:dyDescent="0.2">
      <c r="S94" s="11">
        <v>0.35000000000002002</v>
      </c>
      <c r="T94" s="16">
        <f t="shared" si="4"/>
        <v>1997.7</v>
      </c>
      <c r="U94" s="13">
        <f t="shared" si="5"/>
        <v>0.18762017345846746</v>
      </c>
    </row>
    <row r="95" spans="19:21" x14ac:dyDescent="0.2">
      <c r="S95" s="11">
        <v>0.40000000000002001</v>
      </c>
      <c r="T95" s="16">
        <f t="shared" si="4"/>
        <v>1997.8</v>
      </c>
      <c r="U95" s="13">
        <f t="shared" si="5"/>
        <v>0.18413507015166333</v>
      </c>
    </row>
    <row r="96" spans="19:21" x14ac:dyDescent="0.2">
      <c r="S96" s="11">
        <v>0.45000000000002</v>
      </c>
      <c r="T96" s="16">
        <f t="shared" si="4"/>
        <v>1997.9</v>
      </c>
      <c r="U96" s="13">
        <f t="shared" si="5"/>
        <v>0.18026348123082031</v>
      </c>
    </row>
    <row r="97" spans="19:21" x14ac:dyDescent="0.2">
      <c r="S97" s="11">
        <v>0.50000000000001998</v>
      </c>
      <c r="T97" s="16">
        <f t="shared" si="4"/>
        <v>1998</v>
      </c>
      <c r="U97" s="13">
        <f t="shared" si="5"/>
        <v>0.17603266338214976</v>
      </c>
    </row>
    <row r="98" spans="19:21" x14ac:dyDescent="0.2">
      <c r="S98" s="11">
        <v>0.55000000000002003</v>
      </c>
      <c r="T98" s="16">
        <f t="shared" si="4"/>
        <v>1998.1000000000001</v>
      </c>
      <c r="U98" s="13">
        <f t="shared" si="5"/>
        <v>0.17147192750968551</v>
      </c>
    </row>
    <row r="99" spans="19:21" x14ac:dyDescent="0.2">
      <c r="S99" s="11">
        <v>0.60000000000001996</v>
      </c>
      <c r="T99" s="16">
        <f t="shared" si="4"/>
        <v>1998.2</v>
      </c>
      <c r="U99" s="13">
        <f t="shared" si="5"/>
        <v>0.16661230144589753</v>
      </c>
    </row>
    <row r="100" spans="19:21" x14ac:dyDescent="0.2">
      <c r="S100" s="11">
        <v>0.65000000000002001</v>
      </c>
      <c r="T100" s="16">
        <f t="shared" si="4"/>
        <v>1998.3</v>
      </c>
      <c r="U100" s="13">
        <f t="shared" si="5"/>
        <v>0.16148617983395955</v>
      </c>
    </row>
    <row r="101" spans="19:21" x14ac:dyDescent="0.2">
      <c r="S101" s="11">
        <v>0.70000000000002904</v>
      </c>
      <c r="T101" s="16">
        <f t="shared" si="4"/>
        <v>1998.4</v>
      </c>
      <c r="U101" s="13">
        <f t="shared" si="5"/>
        <v>0.15612696668337567</v>
      </c>
    </row>
    <row r="102" spans="19:21" x14ac:dyDescent="0.2">
      <c r="S102" s="11">
        <v>0.75000000000002998</v>
      </c>
      <c r="T102" s="16">
        <f t="shared" si="4"/>
        <v>1998.5</v>
      </c>
      <c r="U102" s="13">
        <f t="shared" si="5"/>
        <v>0.15056871607740221</v>
      </c>
    </row>
    <row r="103" spans="19:21" x14ac:dyDescent="0.2">
      <c r="S103" s="11">
        <v>0.80000000000002003</v>
      </c>
      <c r="T103" s="16">
        <f t="shared" ref="T103:T134" si="6">$F$4+S103*$F$7</f>
        <v>1998.6000000000001</v>
      </c>
      <c r="U103" s="13">
        <f t="shared" ref="U103:U134" si="7">(1/SQRT(2*PI()*$F$7^2))*EXP(-0.5*(((T103-$F$4)/$F$7)^2))</f>
        <v>0.14484577638073348</v>
      </c>
    </row>
    <row r="104" spans="19:21" x14ac:dyDescent="0.2">
      <c r="S104" s="11">
        <v>0.85000000000002995</v>
      </c>
      <c r="T104" s="16">
        <f t="shared" si="6"/>
        <v>1998.7</v>
      </c>
      <c r="U104" s="13">
        <f t="shared" si="7"/>
        <v>0.13899244306549555</v>
      </c>
    </row>
    <row r="105" spans="19:21" x14ac:dyDescent="0.2">
      <c r="S105" s="11">
        <v>0.90000000000003</v>
      </c>
      <c r="T105" s="16">
        <f t="shared" si="6"/>
        <v>1998.8</v>
      </c>
      <c r="U105" s="13">
        <f t="shared" si="7"/>
        <v>0.13304262494938013</v>
      </c>
    </row>
    <row r="106" spans="19:21" x14ac:dyDescent="0.2">
      <c r="S106" s="11">
        <v>0.95000000000002904</v>
      </c>
      <c r="T106" s="16">
        <f t="shared" si="6"/>
        <v>1998.9</v>
      </c>
      <c r="U106" s="13">
        <f t="shared" si="7"/>
        <v>0.12702952823458902</v>
      </c>
    </row>
    <row r="107" spans="19:21" x14ac:dyDescent="0.2">
      <c r="S107" s="11">
        <v>1.00000000000003</v>
      </c>
      <c r="T107" s="16">
        <f t="shared" si="6"/>
        <v>1999</v>
      </c>
      <c r="U107" s="13">
        <f t="shared" si="7"/>
        <v>0.12098536225957168</v>
      </c>
    </row>
    <row r="108" spans="19:21" x14ac:dyDescent="0.2">
      <c r="S108" s="11">
        <v>1.05000000000003</v>
      </c>
      <c r="T108" s="16">
        <f t="shared" si="6"/>
        <v>1999.1000000000001</v>
      </c>
      <c r="U108" s="13">
        <f t="shared" si="7"/>
        <v>0.11494107034210829</v>
      </c>
    </row>
    <row r="109" spans="19:21" x14ac:dyDescent="0.2">
      <c r="S109" s="11">
        <v>1.1000000000000301</v>
      </c>
      <c r="T109" s="16">
        <f t="shared" si="6"/>
        <v>1999.2</v>
      </c>
      <c r="U109" s="13">
        <f t="shared" si="7"/>
        <v>0.10892608851627254</v>
      </c>
    </row>
    <row r="110" spans="19:21" x14ac:dyDescent="0.2">
      <c r="S110" s="11">
        <v>1.1500000000000301</v>
      </c>
      <c r="T110" s="16">
        <f t="shared" si="6"/>
        <v>1999.3</v>
      </c>
      <c r="U110" s="13">
        <f t="shared" si="7"/>
        <v>0.10296813435999007</v>
      </c>
    </row>
    <row r="111" spans="19:21" x14ac:dyDescent="0.2">
      <c r="S111" s="11">
        <v>1.2000000000000299</v>
      </c>
      <c r="T111" s="16">
        <f t="shared" si="6"/>
        <v>1999.4</v>
      </c>
      <c r="U111" s="13">
        <f t="shared" si="7"/>
        <v>9.7093027491601175E-2</v>
      </c>
    </row>
    <row r="112" spans="19:21" x14ac:dyDescent="0.2">
      <c r="S112" s="11">
        <v>1.25000000000003</v>
      </c>
      <c r="T112" s="16">
        <f t="shared" si="6"/>
        <v>1999.5</v>
      </c>
      <c r="U112" s="13">
        <f t="shared" si="7"/>
        <v>9.1324542694510957E-2</v>
      </c>
    </row>
    <row r="113" spans="19:21" x14ac:dyDescent="0.2">
      <c r="S113" s="11">
        <v>1.30000000000003</v>
      </c>
      <c r="T113" s="16">
        <f t="shared" si="6"/>
        <v>1999.6000000000001</v>
      </c>
      <c r="U113" s="13">
        <f t="shared" si="7"/>
        <v>8.5684296023896087E-2</v>
      </c>
    </row>
    <row r="114" spans="19:21" x14ac:dyDescent="0.2">
      <c r="S114" s="11">
        <v>1.3500000000000301</v>
      </c>
      <c r="T114" s="16">
        <f t="shared" si="6"/>
        <v>1999.7</v>
      </c>
      <c r="U114" s="13">
        <f t="shared" si="7"/>
        <v>8.0191663670957342E-2</v>
      </c>
    </row>
    <row r="115" spans="19:21" x14ac:dyDescent="0.2">
      <c r="S115" s="11">
        <v>1.4000000000000301</v>
      </c>
      <c r="T115" s="16">
        <f t="shared" si="6"/>
        <v>1999.8</v>
      </c>
      <c r="U115" s="13">
        <f t="shared" si="7"/>
        <v>7.4863732817874812E-2</v>
      </c>
    </row>
    <row r="116" spans="19:21" x14ac:dyDescent="0.2">
      <c r="S116" s="11">
        <v>1.4500000000000299</v>
      </c>
      <c r="T116" s="16">
        <f t="shared" si="6"/>
        <v>1999.9</v>
      </c>
      <c r="U116" s="13">
        <f t="shared" si="7"/>
        <v>6.9715283222675534E-2</v>
      </c>
    </row>
    <row r="117" spans="19:21" x14ac:dyDescent="0.2">
      <c r="S117" s="11">
        <v>1.50000000000003</v>
      </c>
      <c r="T117" s="16">
        <f t="shared" si="6"/>
        <v>2000</v>
      </c>
      <c r="U117" s="13">
        <f t="shared" si="7"/>
        <v>6.4758797832945872E-2</v>
      </c>
    </row>
    <row r="118" spans="19:21" x14ac:dyDescent="0.2">
      <c r="S118" s="11">
        <v>1.55000000000003</v>
      </c>
      <c r="T118" s="16">
        <f t="shared" si="6"/>
        <v>2000.1000000000001</v>
      </c>
      <c r="U118" s="13">
        <f t="shared" si="7"/>
        <v>6.0004500348486471E-2</v>
      </c>
    </row>
    <row r="119" spans="19:21" x14ac:dyDescent="0.2">
      <c r="S119" s="11">
        <v>1.6000000000000301</v>
      </c>
      <c r="T119" s="16">
        <f t="shared" si="6"/>
        <v>2000.2</v>
      </c>
      <c r="U119" s="13">
        <f t="shared" si="7"/>
        <v>5.5460417339725759E-2</v>
      </c>
    </row>
    <row r="120" spans="19:21" x14ac:dyDescent="0.2">
      <c r="S120" s="11">
        <v>1.6500000000000301</v>
      </c>
      <c r="T120" s="16">
        <f t="shared" si="6"/>
        <v>2000.3</v>
      </c>
      <c r="U120" s="13">
        <f t="shared" si="7"/>
        <v>5.113246228199092E-2</v>
      </c>
    </row>
    <row r="121" spans="19:21" x14ac:dyDescent="0.2">
      <c r="S121" s="11">
        <v>1.7000000000000299</v>
      </c>
      <c r="T121" s="16">
        <f t="shared" si="6"/>
        <v>2000.4</v>
      </c>
      <c r="U121" s="13">
        <f t="shared" si="7"/>
        <v>4.7024538688439831E-2</v>
      </c>
    </row>
    <row r="122" spans="19:21" x14ac:dyDescent="0.2">
      <c r="S122" s="11">
        <v>1.75000000000003</v>
      </c>
      <c r="T122" s="16">
        <f t="shared" si="6"/>
        <v>2000.5</v>
      </c>
      <c r="U122" s="13">
        <f t="shared" si="7"/>
        <v>4.3138659413255766E-2</v>
      </c>
    </row>
    <row r="123" spans="19:21" x14ac:dyDescent="0.2">
      <c r="S123" s="11">
        <v>1.80000000000003</v>
      </c>
      <c r="T123" s="16">
        <f t="shared" si="6"/>
        <v>2000.6000000000001</v>
      </c>
      <c r="U123" s="13">
        <f t="shared" si="7"/>
        <v>3.9475079150442238E-2</v>
      </c>
    </row>
    <row r="124" spans="19:21" x14ac:dyDescent="0.2">
      <c r="S124" s="11">
        <v>1.8500000000000301</v>
      </c>
      <c r="T124" s="16">
        <f t="shared" si="6"/>
        <v>2000.7</v>
      </c>
      <c r="U124" s="13">
        <f t="shared" si="7"/>
        <v>3.603243716810748E-2</v>
      </c>
    </row>
    <row r="125" spans="19:21" x14ac:dyDescent="0.2">
      <c r="S125" s="11">
        <v>1.9000000000000301</v>
      </c>
      <c r="T125" s="16">
        <f t="shared" si="6"/>
        <v>2000.8</v>
      </c>
      <c r="U125" s="13">
        <f t="shared" si="7"/>
        <v>3.2807907387339713E-2</v>
      </c>
    </row>
    <row r="126" spans="19:21" x14ac:dyDescent="0.2">
      <c r="S126" s="11">
        <v>1.9500000000000299</v>
      </c>
      <c r="T126" s="16">
        <f t="shared" si="6"/>
        <v>2000.9</v>
      </c>
      <c r="U126" s="13">
        <f t="shared" si="7"/>
        <v>2.979735303440539E-2</v>
      </c>
    </row>
    <row r="127" spans="19:21" x14ac:dyDescent="0.2">
      <c r="S127" s="11">
        <v>2.0000000000000302</v>
      </c>
      <c r="T127" s="16">
        <f t="shared" si="6"/>
        <v>2001</v>
      </c>
      <c r="U127" s="13">
        <f t="shared" si="7"/>
        <v>2.6995483256594031E-2</v>
      </c>
    </row>
    <row r="128" spans="19:21" x14ac:dyDescent="0.2">
      <c r="S128" s="11">
        <v>2.05000000000003</v>
      </c>
      <c r="T128" s="16">
        <f t="shared" si="6"/>
        <v>2001.1000000000001</v>
      </c>
      <c r="U128" s="13">
        <f t="shared" si="7"/>
        <v>2.4396009289587971E-2</v>
      </c>
    </row>
    <row r="129" spans="19:21" x14ac:dyDescent="0.2">
      <c r="S129" s="11">
        <v>2.1000000000000298</v>
      </c>
      <c r="T129" s="16">
        <f t="shared" si="6"/>
        <v>2001.2</v>
      </c>
      <c r="U129" s="13">
        <f t="shared" si="7"/>
        <v>2.1991797990212551E-2</v>
      </c>
    </row>
    <row r="130" spans="19:21" x14ac:dyDescent="0.2">
      <c r="S130" s="11">
        <v>2.1500000000000301</v>
      </c>
      <c r="T130" s="16">
        <f t="shared" si="6"/>
        <v>2001.3</v>
      </c>
      <c r="U130" s="13">
        <f t="shared" si="7"/>
        <v>1.9775020794686078E-2</v>
      </c>
    </row>
    <row r="131" spans="19:21" x14ac:dyDescent="0.2">
      <c r="S131" s="11">
        <v>2.2000000000000299</v>
      </c>
      <c r="T131" s="16">
        <f t="shared" si="6"/>
        <v>2001.4</v>
      </c>
      <c r="U131" s="13">
        <f t="shared" si="7"/>
        <v>1.773729642311395E-2</v>
      </c>
    </row>
    <row r="132" spans="19:21" x14ac:dyDescent="0.2">
      <c r="S132" s="11">
        <v>2.2500000000000302</v>
      </c>
      <c r="T132" s="16">
        <f t="shared" si="6"/>
        <v>2001.5</v>
      </c>
      <c r="U132" s="13">
        <f t="shared" si="7"/>
        <v>1.5869825917833709E-2</v>
      </c>
    </row>
    <row r="133" spans="19:21" x14ac:dyDescent="0.2">
      <c r="S133" s="11">
        <v>2.30000000000003</v>
      </c>
      <c r="T133" s="16">
        <f t="shared" si="6"/>
        <v>2001.6000000000001</v>
      </c>
      <c r="U133" s="13">
        <f t="shared" si="7"/>
        <v>1.4163518870798366E-2</v>
      </c>
    </row>
    <row r="134" spans="19:21" x14ac:dyDescent="0.2">
      <c r="S134" s="11">
        <v>2.3500000000000298</v>
      </c>
      <c r="T134" s="16">
        <f t="shared" si="6"/>
        <v>2001.7</v>
      </c>
      <c r="U134" s="13">
        <f t="shared" si="7"/>
        <v>1.2609109957596523E-2</v>
      </c>
    </row>
    <row r="135" spans="19:21" x14ac:dyDescent="0.2">
      <c r="S135" s="11">
        <v>2.4000000000000301</v>
      </c>
      <c r="T135" s="16">
        <f t="shared" ref="T135:T166" si="8">$F$4+S135*$F$7</f>
        <v>2001.8</v>
      </c>
      <c r="U135" s="13">
        <f t="shared" ref="U135:U166" si="9">(1/SQRT(2*PI()*$F$7^2))*EXP(-0.5*(((T135-$F$4)/$F$7)^2))</f>
        <v>1.1197265147422062E-2</v>
      </c>
    </row>
    <row r="136" spans="19:21" x14ac:dyDescent="0.2">
      <c r="S136" s="11">
        <v>2.4500000000000299</v>
      </c>
      <c r="T136" s="16">
        <f t="shared" si="8"/>
        <v>2001.9</v>
      </c>
      <c r="U136" s="13">
        <f t="shared" si="9"/>
        <v>9.9186771958965584E-3</v>
      </c>
    </row>
    <row r="137" spans="19:21" x14ac:dyDescent="0.2">
      <c r="S137" s="11">
        <v>2.5000000000000302</v>
      </c>
      <c r="T137" s="16">
        <f t="shared" si="8"/>
        <v>2002</v>
      </c>
      <c r="U137" s="13">
        <f t="shared" si="9"/>
        <v>8.7641502467842702E-3</v>
      </c>
    </row>
    <row r="138" spans="19:21" x14ac:dyDescent="0.2">
      <c r="S138" s="11">
        <v>2.55000000000003</v>
      </c>
      <c r="T138" s="16">
        <f t="shared" si="8"/>
        <v>2002.1000000000001</v>
      </c>
      <c r="U138" s="13">
        <f t="shared" si="9"/>
        <v>7.7246735671962427E-3</v>
      </c>
    </row>
    <row r="139" spans="19:21" x14ac:dyDescent="0.2">
      <c r="S139" s="11">
        <v>2.6000000000000298</v>
      </c>
      <c r="T139" s="16">
        <f t="shared" si="8"/>
        <v>2002.2</v>
      </c>
      <c r="U139" s="13">
        <f t="shared" si="9"/>
        <v>6.7914846168424083E-3</v>
      </c>
    </row>
    <row r="140" spans="19:21" x14ac:dyDescent="0.2">
      <c r="S140" s="11">
        <v>2.6500000000000399</v>
      </c>
      <c r="T140" s="16">
        <f t="shared" si="8"/>
        <v>2002.3000000000002</v>
      </c>
      <c r="U140" s="13">
        <f t="shared" si="9"/>
        <v>5.9561218038011532E-3</v>
      </c>
    </row>
    <row r="141" spans="19:21" x14ac:dyDescent="0.2">
      <c r="S141" s="11">
        <v>2.7000000000000401</v>
      </c>
      <c r="T141" s="16">
        <f t="shared" si="8"/>
        <v>2002.4</v>
      </c>
      <c r="U141" s="13">
        <f t="shared" si="9"/>
        <v>5.2104674072106583E-3</v>
      </c>
    </row>
    <row r="142" spans="19:21" x14ac:dyDescent="0.2">
      <c r="S142" s="11">
        <v>2.75000000000004</v>
      </c>
      <c r="T142" s="16">
        <f t="shared" si="8"/>
        <v>2002.5</v>
      </c>
      <c r="U142" s="13">
        <f t="shared" si="9"/>
        <v>4.5467812507955264E-3</v>
      </c>
    </row>
    <row r="143" spans="19:21" x14ac:dyDescent="0.2">
      <c r="S143" s="11">
        <v>2.8000000000000398</v>
      </c>
      <c r="T143" s="16">
        <f t="shared" si="8"/>
        <v>2002.6000000000001</v>
      </c>
      <c r="U143" s="13">
        <f t="shared" si="9"/>
        <v>3.9577257914892262E-3</v>
      </c>
    </row>
    <row r="144" spans="19:21" x14ac:dyDescent="0.2">
      <c r="S144" s="11">
        <v>2.8500000000000401</v>
      </c>
      <c r="T144" s="16">
        <f t="shared" si="8"/>
        <v>2002.7</v>
      </c>
      <c r="U144" s="13">
        <f t="shared" si="9"/>
        <v>3.4363833453067627E-3</v>
      </c>
    </row>
    <row r="145" spans="19:21" x14ac:dyDescent="0.2">
      <c r="S145" s="11">
        <v>2.9000000000000399</v>
      </c>
      <c r="T145" s="16">
        <f t="shared" si="8"/>
        <v>2002.8000000000002</v>
      </c>
      <c r="U145" s="13">
        <f t="shared" si="9"/>
        <v>2.9762662098871419E-3</v>
      </c>
    </row>
    <row r="146" spans="19:21" x14ac:dyDescent="0.2">
      <c r="S146" s="11">
        <v>2.9500000000000401</v>
      </c>
      <c r="T146" s="16">
        <f t="shared" si="8"/>
        <v>2002.9</v>
      </c>
      <c r="U146" s="13">
        <f t="shared" si="9"/>
        <v>2.5713204615266248E-3</v>
      </c>
    </row>
    <row r="147" spans="19:21" x14ac:dyDescent="0.2">
      <c r="S147" s="11">
        <v>3.00000000000004</v>
      </c>
      <c r="T147" s="16">
        <f t="shared" si="8"/>
        <v>2003</v>
      </c>
      <c r="U147" s="13">
        <f t="shared" si="9"/>
        <v>2.2159242059690038E-3</v>
      </c>
    </row>
    <row r="148" spans="19:21" x14ac:dyDescent="0.2">
      <c r="S148" s="11">
        <v>3.0500000000000398</v>
      </c>
      <c r="T148" s="16">
        <f t="shared" si="8"/>
        <v>2003.1000000000001</v>
      </c>
      <c r="U148" s="13">
        <f t="shared" si="9"/>
        <v>1.9048810491105077E-3</v>
      </c>
    </row>
    <row r="149" spans="19:21" x14ac:dyDescent="0.2">
      <c r="S149" s="11">
        <v>3.1000000000000401</v>
      </c>
      <c r="T149" s="16">
        <f t="shared" si="8"/>
        <v>2003.2</v>
      </c>
      <c r="U149" s="13">
        <f t="shared" si="9"/>
        <v>1.6334095280998446E-3</v>
      </c>
    </row>
    <row r="150" spans="19:21" x14ac:dyDescent="0.2">
      <c r="S150" s="11">
        <v>3.1500000000000399</v>
      </c>
      <c r="T150" s="16">
        <f t="shared" si="8"/>
        <v>2003.3000000000002</v>
      </c>
      <c r="U150" s="13">
        <f t="shared" si="9"/>
        <v>1.3971292074393229E-3</v>
      </c>
    </row>
    <row r="151" spans="19:21" x14ac:dyDescent="0.2">
      <c r="S151" s="11">
        <v>3.2000000000000401</v>
      </c>
      <c r="T151" s="16">
        <f t="shared" si="8"/>
        <v>2003.4</v>
      </c>
      <c r="U151" s="13">
        <f t="shared" si="9"/>
        <v>1.1920441007322476E-3</v>
      </c>
    </row>
    <row r="152" spans="19:21" x14ac:dyDescent="0.2">
      <c r="S152" s="11">
        <v>3.25000000000004</v>
      </c>
      <c r="T152" s="16">
        <f t="shared" si="8"/>
        <v>2003.5</v>
      </c>
      <c r="U152" s="13">
        <f t="shared" si="9"/>
        <v>1.0145240286498841E-3</v>
      </c>
    </row>
    <row r="153" spans="19:21" x14ac:dyDescent="0.2">
      <c r="S153" s="11">
        <v>3.3000000000000398</v>
      </c>
      <c r="T153" s="16">
        <f t="shared" si="8"/>
        <v>2003.6000000000001</v>
      </c>
      <c r="U153" s="13">
        <f t="shared" si="9"/>
        <v>8.6128446952664633E-4</v>
      </c>
    </row>
    <row r="154" spans="19:21" x14ac:dyDescent="0.2">
      <c r="S154" s="11">
        <v>3.3500000000000401</v>
      </c>
      <c r="T154" s="16">
        <f t="shared" si="8"/>
        <v>2003.7</v>
      </c>
      <c r="U154" s="13">
        <f t="shared" si="9"/>
        <v>7.2936540233331721E-4</v>
      </c>
    </row>
    <row r="155" spans="19:21" x14ac:dyDescent="0.2">
      <c r="S155" s="11">
        <v>3.4000000000000399</v>
      </c>
      <c r="T155" s="16">
        <f t="shared" si="8"/>
        <v>2003.8000000000002</v>
      </c>
      <c r="U155" s="13">
        <f t="shared" si="9"/>
        <v>6.1610958423631893E-4</v>
      </c>
    </row>
    <row r="156" spans="19:21" x14ac:dyDescent="0.2">
      <c r="S156" s="11">
        <v>3.4500000000000401</v>
      </c>
      <c r="T156" s="16">
        <f t="shared" si="8"/>
        <v>2003.9</v>
      </c>
      <c r="U156" s="13">
        <f t="shared" si="9"/>
        <v>5.1914064783062407E-4</v>
      </c>
    </row>
    <row r="157" spans="19:21" x14ac:dyDescent="0.2">
      <c r="S157" s="11">
        <v>3.50000000000004</v>
      </c>
      <c r="T157" s="16">
        <f t="shared" si="8"/>
        <v>2004</v>
      </c>
      <c r="U157" s="13">
        <f t="shared" si="9"/>
        <v>4.3634134752288008E-4</v>
      </c>
    </row>
    <row r="158" spans="19:21" x14ac:dyDescent="0.2">
      <c r="S158" s="11">
        <v>3.5500000000000398</v>
      </c>
      <c r="T158" s="16">
        <f t="shared" si="8"/>
        <v>2004.1000000000001</v>
      </c>
      <c r="U158" s="13">
        <f t="shared" si="9"/>
        <v>3.6583223141506671E-4</v>
      </c>
    </row>
    <row r="159" spans="19:21" x14ac:dyDescent="0.2">
      <c r="S159" s="11">
        <v>3.6000000000000401</v>
      </c>
      <c r="T159" s="16">
        <f t="shared" si="8"/>
        <v>2004.2</v>
      </c>
      <c r="U159" s="13">
        <f t="shared" si="9"/>
        <v>3.0595096505686096E-4</v>
      </c>
    </row>
    <row r="160" spans="19:21" x14ac:dyDescent="0.2">
      <c r="S160" s="11">
        <v>3.6500000000000399</v>
      </c>
      <c r="T160" s="16">
        <f t="shared" si="8"/>
        <v>2004.3000000000002</v>
      </c>
      <c r="U160" s="13">
        <f t="shared" si="9"/>
        <v>2.5523248717200801E-4</v>
      </c>
    </row>
    <row r="161" spans="19:21" x14ac:dyDescent="0.2">
      <c r="S161" s="11">
        <v>3.7000000000000401</v>
      </c>
      <c r="T161" s="16">
        <f t="shared" si="8"/>
        <v>2004.4</v>
      </c>
      <c r="U161" s="13">
        <f t="shared" si="9"/>
        <v>2.1239013527534007E-4</v>
      </c>
    </row>
    <row r="162" spans="19:21" x14ac:dyDescent="0.2">
      <c r="S162" s="11">
        <v>3.75000000000004</v>
      </c>
      <c r="T162" s="16">
        <f t="shared" si="8"/>
        <v>2004.5</v>
      </c>
      <c r="U162" s="13">
        <f t="shared" si="9"/>
        <v>1.762978411837227E-4</v>
      </c>
    </row>
    <row r="163" spans="19:21" x14ac:dyDescent="0.2">
      <c r="S163" s="11">
        <v>3.8000000000000398</v>
      </c>
      <c r="T163" s="16">
        <f t="shared" si="8"/>
        <v>2004.6000000000001</v>
      </c>
      <c r="U163" s="13">
        <f t="shared" si="9"/>
        <v>1.4597346289569227E-4</v>
      </c>
    </row>
    <row r="164" spans="19:21" x14ac:dyDescent="0.2">
      <c r="S164" s="11">
        <v>3.8500000000000401</v>
      </c>
      <c r="T164" s="16">
        <f t="shared" si="8"/>
        <v>2004.7</v>
      </c>
      <c r="U164" s="13">
        <f t="shared" si="9"/>
        <v>1.2056329011298613E-4</v>
      </c>
    </row>
    <row r="165" spans="19:21" x14ac:dyDescent="0.2">
      <c r="S165" s="11">
        <v>3.9000000000000399</v>
      </c>
      <c r="T165" s="16">
        <f t="shared" si="8"/>
        <v>2004.8000000000002</v>
      </c>
      <c r="U165" s="13">
        <f t="shared" si="9"/>
        <v>9.9327735696351068E-5</v>
      </c>
    </row>
    <row r="166" spans="19:21" x14ac:dyDescent="0.2">
      <c r="S166" s="11">
        <v>3.9500000000000401</v>
      </c>
      <c r="T166" s="16">
        <f t="shared" si="8"/>
        <v>2004.9</v>
      </c>
      <c r="U166" s="13">
        <f t="shared" si="9"/>
        <v>8.1628204383106358E-5</v>
      </c>
    </row>
    <row r="167" spans="19:21" x14ac:dyDescent="0.2">
      <c r="S167" s="11">
        <v>4.00000000000004</v>
      </c>
      <c r="T167" s="16">
        <f>$F$4+S167*$F$7</f>
        <v>2005</v>
      </c>
      <c r="U167" s="13">
        <f>(1/SQRT(2*PI()*$F$7^2))*EXP(-0.5*(((T167-$F$4)/$F$7)^2))</f>
        <v>6.6915112882442684E-5</v>
      </c>
    </row>
  </sheetData>
  <sheetProtection sheet="1" formatCells="0" formatColumns="0" formatRows="0"/>
  <mergeCells count="13">
    <mergeCell ref="B7:B8"/>
    <mergeCell ref="B4:B5"/>
    <mergeCell ref="C4:C5"/>
    <mergeCell ref="E3:F3"/>
    <mergeCell ref="E4:E5"/>
    <mergeCell ref="F4:F5"/>
    <mergeCell ref="B3:C3"/>
    <mergeCell ref="M3:N3"/>
    <mergeCell ref="M8:N8"/>
    <mergeCell ref="S5:U5"/>
    <mergeCell ref="F7:F8"/>
    <mergeCell ref="C7:C8"/>
    <mergeCell ref="E7:E8"/>
  </mergeCells>
  <phoneticPr fontId="0" type="noConversion"/>
  <pageMargins left="0.75" right="0.75" top="1" bottom="1" header="0.5" footer="0.5"/>
  <pageSetup scale="84" orientation="landscape"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U167"/>
  <sheetViews>
    <sheetView showGridLines="0" zoomScaleNormal="100" workbookViewId="0"/>
  </sheetViews>
  <sheetFormatPr defaultRowHeight="12.75" x14ac:dyDescent="0.2"/>
  <cols>
    <col min="1" max="1" width="3.42578125" style="2" customWidth="1"/>
    <col min="2" max="2" width="14" style="2" customWidth="1"/>
    <col min="3" max="3" width="10.140625" style="2" customWidth="1"/>
    <col min="4" max="4" width="3.28515625" style="2" customWidth="1"/>
    <col min="5" max="5" width="12.7109375" style="2" customWidth="1"/>
    <col min="6" max="6" width="11.28515625" style="2" customWidth="1"/>
    <col min="7" max="7" width="9.85546875" style="2" customWidth="1"/>
    <col min="8" max="9" width="9.140625" style="2"/>
    <col min="10" max="10" width="8.42578125" style="2" customWidth="1"/>
    <col min="11" max="16384" width="9.140625" style="2"/>
  </cols>
  <sheetData>
    <row r="1" spans="2:21" ht="15" x14ac:dyDescent="0.2">
      <c r="B1" s="18" t="s">
        <v>13</v>
      </c>
    </row>
    <row r="2" spans="2:21" ht="15" x14ac:dyDescent="0.2">
      <c r="B2" s="1"/>
    </row>
    <row r="3" spans="2:21" ht="14.25" x14ac:dyDescent="0.25">
      <c r="B3" s="33" t="s">
        <v>11</v>
      </c>
      <c r="C3" s="34"/>
      <c r="E3" s="31" t="s">
        <v>3</v>
      </c>
      <c r="F3" s="32"/>
      <c r="K3" s="19" t="s">
        <v>17</v>
      </c>
      <c r="M3" s="35" t="s">
        <v>8</v>
      </c>
      <c r="N3" s="35"/>
    </row>
    <row r="4" spans="2:21" x14ac:dyDescent="0.2">
      <c r="B4" s="29" t="s">
        <v>6</v>
      </c>
      <c r="C4" s="25">
        <v>1994</v>
      </c>
      <c r="E4" s="27" t="s">
        <v>14</v>
      </c>
      <c r="F4" s="23">
        <v>2000</v>
      </c>
      <c r="K4" s="17">
        <f>(C7-C4)/(6*F7)</f>
        <v>0.66666666666666663</v>
      </c>
      <c r="M4" s="20" t="s">
        <v>1</v>
      </c>
      <c r="N4" s="21" t="s">
        <v>5</v>
      </c>
    </row>
    <row r="5" spans="2:21" x14ac:dyDescent="0.2">
      <c r="B5" s="29"/>
      <c r="C5" s="25"/>
      <c r="E5" s="27"/>
      <c r="F5" s="23"/>
      <c r="K5" s="4"/>
      <c r="M5" s="7">
        <f>C4</f>
        <v>1994</v>
      </c>
      <c r="N5" s="8">
        <v>0</v>
      </c>
      <c r="S5" s="35" t="s">
        <v>10</v>
      </c>
      <c r="T5" s="35"/>
      <c r="U5" s="35"/>
    </row>
    <row r="6" spans="2:21" ht="14.25" x14ac:dyDescent="0.25">
      <c r="B6" s="5"/>
      <c r="C6" s="6"/>
      <c r="E6" s="5"/>
      <c r="F6" s="3"/>
      <c r="K6" s="19" t="s">
        <v>18</v>
      </c>
      <c r="M6" s="9">
        <f>C4</f>
        <v>1994</v>
      </c>
      <c r="N6" s="10">
        <f>MAX(U7:U167)</f>
        <v>0.13298076013381091</v>
      </c>
      <c r="S6" s="20" t="s">
        <v>0</v>
      </c>
      <c r="T6" s="22" t="s">
        <v>1</v>
      </c>
      <c r="U6" s="21" t="s">
        <v>2</v>
      </c>
    </row>
    <row r="7" spans="2:21" x14ac:dyDescent="0.2">
      <c r="B7" s="29" t="s">
        <v>7</v>
      </c>
      <c r="C7" s="25">
        <v>2006</v>
      </c>
      <c r="E7" s="27" t="s">
        <v>15</v>
      </c>
      <c r="F7" s="23">
        <v>3</v>
      </c>
      <c r="K7" s="17">
        <f>MIN((C7-F4)/(3*F7),(F4-C4)/(3*F7))</f>
        <v>0.66666666666666663</v>
      </c>
      <c r="M7" s="4"/>
      <c r="N7" s="4"/>
      <c r="S7" s="11">
        <v>-4</v>
      </c>
      <c r="T7" s="11">
        <f t="shared" ref="T7:T38" si="0">$F$4+S7*$F$7</f>
        <v>1988</v>
      </c>
      <c r="U7" s="13">
        <f t="shared" ref="U7:U38" si="1">(1/SQRT(2*PI()*$F$7^2))*EXP(-0.5*(((T7-$F$4)/$F$7)^2))</f>
        <v>4.4610075254961789E-5</v>
      </c>
    </row>
    <row r="8" spans="2:21" x14ac:dyDescent="0.2">
      <c r="B8" s="30"/>
      <c r="C8" s="26"/>
      <c r="E8" s="28"/>
      <c r="F8" s="24"/>
      <c r="M8" s="35" t="s">
        <v>9</v>
      </c>
      <c r="N8" s="35"/>
      <c r="S8" s="11">
        <v>-3.95</v>
      </c>
      <c r="T8" s="11">
        <f t="shared" si="0"/>
        <v>1988.15</v>
      </c>
      <c r="U8" s="13">
        <f t="shared" si="1"/>
        <v>5.4418802922087243E-5</v>
      </c>
    </row>
    <row r="9" spans="2:21" x14ac:dyDescent="0.2">
      <c r="M9" s="20" t="s">
        <v>1</v>
      </c>
      <c r="N9" s="21" t="s">
        <v>5</v>
      </c>
      <c r="S9" s="11">
        <v>-3.9</v>
      </c>
      <c r="T9" s="11">
        <f t="shared" si="0"/>
        <v>1988.3</v>
      </c>
      <c r="U9" s="13">
        <f t="shared" si="1"/>
        <v>6.6218490464253692E-5</v>
      </c>
    </row>
    <row r="10" spans="2:21" x14ac:dyDescent="0.2">
      <c r="M10" s="7">
        <f>C7</f>
        <v>2006</v>
      </c>
      <c r="N10" s="8">
        <v>0</v>
      </c>
      <c r="S10" s="11">
        <v>-3.85</v>
      </c>
      <c r="T10" s="11">
        <f t="shared" si="0"/>
        <v>1988.45</v>
      </c>
      <c r="U10" s="13">
        <f t="shared" si="1"/>
        <v>8.0375526742002462E-5</v>
      </c>
    </row>
    <row r="11" spans="2:21" x14ac:dyDescent="0.2">
      <c r="M11" s="9">
        <f>C7</f>
        <v>2006</v>
      </c>
      <c r="N11" s="10">
        <f>MAX(U7:U167)</f>
        <v>0.13298076013381091</v>
      </c>
      <c r="S11" s="11">
        <v>-3.8</v>
      </c>
      <c r="T11" s="11">
        <f t="shared" si="0"/>
        <v>1988.6</v>
      </c>
      <c r="U11" s="13">
        <f t="shared" si="1"/>
        <v>9.7315641930475436E-5</v>
      </c>
    </row>
    <row r="12" spans="2:21" x14ac:dyDescent="0.2">
      <c r="S12" s="11">
        <v>-3.75</v>
      </c>
      <c r="T12" s="11">
        <f t="shared" si="0"/>
        <v>1988.75</v>
      </c>
      <c r="U12" s="13">
        <f t="shared" si="1"/>
        <v>1.1753189412248182E-4</v>
      </c>
    </row>
    <row r="13" spans="2:21" x14ac:dyDescent="0.2">
      <c r="S13" s="11">
        <v>-3.7</v>
      </c>
      <c r="T13" s="11">
        <f t="shared" si="0"/>
        <v>1988.9</v>
      </c>
      <c r="U13" s="13">
        <f t="shared" si="1"/>
        <v>1.4159342351693325E-4</v>
      </c>
    </row>
    <row r="14" spans="2:21" x14ac:dyDescent="0.2">
      <c r="S14" s="11">
        <v>-3.65</v>
      </c>
      <c r="T14" s="11">
        <f t="shared" si="0"/>
        <v>1989.05</v>
      </c>
      <c r="U14" s="13">
        <f t="shared" si="1"/>
        <v>1.7015499144805251E-4</v>
      </c>
    </row>
    <row r="15" spans="2:21" x14ac:dyDescent="0.2">
      <c r="S15" s="11">
        <v>-3.6</v>
      </c>
      <c r="T15" s="11">
        <f t="shared" si="0"/>
        <v>1989.2</v>
      </c>
      <c r="U15" s="13">
        <f t="shared" si="1"/>
        <v>2.0396731003793502E-4</v>
      </c>
    </row>
    <row r="16" spans="2:21" x14ac:dyDescent="0.2">
      <c r="S16" s="11">
        <v>-3.55</v>
      </c>
      <c r="T16" s="11">
        <f t="shared" si="0"/>
        <v>1989.35</v>
      </c>
      <c r="U16" s="13">
        <f t="shared" si="1"/>
        <v>2.4388815427674388E-4</v>
      </c>
    </row>
    <row r="17" spans="19:21" x14ac:dyDescent="0.2">
      <c r="S17" s="11">
        <v>-3.5</v>
      </c>
      <c r="T17" s="11">
        <f t="shared" si="0"/>
        <v>1989.5</v>
      </c>
      <c r="U17" s="13">
        <f t="shared" si="1"/>
        <v>2.9089423168192005E-4</v>
      </c>
    </row>
    <row r="18" spans="19:21" x14ac:dyDescent="0.2">
      <c r="S18" s="11">
        <v>-3.45</v>
      </c>
      <c r="T18" s="11">
        <f t="shared" si="0"/>
        <v>1989.65</v>
      </c>
      <c r="U18" s="13">
        <f t="shared" si="1"/>
        <v>3.4609376522050671E-4</v>
      </c>
    </row>
    <row r="19" spans="19:21" x14ac:dyDescent="0.2">
      <c r="S19" s="11">
        <v>-3.4</v>
      </c>
      <c r="T19" s="11">
        <f t="shared" si="0"/>
        <v>1989.8</v>
      </c>
      <c r="U19" s="13">
        <f t="shared" si="1"/>
        <v>4.1073972282431882E-4</v>
      </c>
    </row>
    <row r="20" spans="19:21" x14ac:dyDescent="0.2">
      <c r="S20" s="11">
        <v>-3.35</v>
      </c>
      <c r="T20" s="11">
        <f t="shared" si="0"/>
        <v>1989.95</v>
      </c>
      <c r="U20" s="13">
        <f t="shared" si="1"/>
        <v>4.8624360155560662E-4</v>
      </c>
    </row>
    <row r="21" spans="19:21" x14ac:dyDescent="0.2">
      <c r="S21" s="11">
        <v>-3.3</v>
      </c>
      <c r="T21" s="11">
        <f t="shared" si="0"/>
        <v>1990.1</v>
      </c>
      <c r="U21" s="13">
        <f t="shared" si="1"/>
        <v>5.74189646351169E-4</v>
      </c>
    </row>
    <row r="22" spans="19:21" x14ac:dyDescent="0.2">
      <c r="S22" s="11">
        <v>-3.25</v>
      </c>
      <c r="T22" s="11">
        <f t="shared" si="0"/>
        <v>1990.25</v>
      </c>
      <c r="U22" s="13">
        <f t="shared" si="1"/>
        <v>6.7634935243325611E-4</v>
      </c>
    </row>
    <row r="23" spans="19:21" x14ac:dyDescent="0.2">
      <c r="S23" s="11">
        <v>-3.2</v>
      </c>
      <c r="T23" s="11">
        <f t="shared" si="0"/>
        <v>1990.4</v>
      </c>
      <c r="U23" s="13">
        <f t="shared" si="1"/>
        <v>7.9469606715502515E-4</v>
      </c>
    </row>
    <row r="24" spans="19:21" x14ac:dyDescent="0.2">
      <c r="S24" s="11">
        <v>-3.15</v>
      </c>
      <c r="T24" s="11">
        <f t="shared" si="0"/>
        <v>1990.55</v>
      </c>
      <c r="U24" s="13">
        <f t="shared" si="1"/>
        <v>9.3141947162643773E-4</v>
      </c>
    </row>
    <row r="25" spans="19:21" x14ac:dyDescent="0.2">
      <c r="S25" s="11">
        <v>-3.1</v>
      </c>
      <c r="T25" s="11">
        <f t="shared" si="0"/>
        <v>1990.7</v>
      </c>
      <c r="U25" s="13">
        <f t="shared" si="1"/>
        <v>1.0889396854000244E-3</v>
      </c>
    </row>
    <row r="26" spans="19:21" x14ac:dyDescent="0.2">
      <c r="S26" s="11">
        <v>-3.05</v>
      </c>
      <c r="T26" s="11">
        <f t="shared" si="0"/>
        <v>1990.85</v>
      </c>
      <c r="U26" s="13">
        <f t="shared" si="1"/>
        <v>1.2699206994071517E-3</v>
      </c>
    </row>
    <row r="27" spans="19:21" x14ac:dyDescent="0.2">
      <c r="S27" s="11">
        <v>-3</v>
      </c>
      <c r="T27" s="11">
        <f t="shared" si="0"/>
        <v>1991</v>
      </c>
      <c r="U27" s="13">
        <f t="shared" si="1"/>
        <v>1.4772828039793359E-3</v>
      </c>
    </row>
    <row r="28" spans="19:21" x14ac:dyDescent="0.2">
      <c r="S28" s="11">
        <v>-2.94999999999999</v>
      </c>
      <c r="T28" s="11">
        <f t="shared" si="0"/>
        <v>1991.15</v>
      </c>
      <c r="U28" s="13">
        <f t="shared" si="1"/>
        <v>1.7142136410181351E-3</v>
      </c>
    </row>
    <row r="29" spans="19:21" x14ac:dyDescent="0.2">
      <c r="S29" s="11">
        <v>-2.8999999999999901</v>
      </c>
      <c r="T29" s="11">
        <f t="shared" si="0"/>
        <v>1991.3</v>
      </c>
      <c r="U29" s="13">
        <f t="shared" si="1"/>
        <v>1.9841774732585319E-3</v>
      </c>
    </row>
    <row r="30" spans="19:21" ht="12.75" customHeight="1" x14ac:dyDescent="0.2">
      <c r="S30" s="11">
        <v>-2.8499999999999899</v>
      </c>
      <c r="T30" s="11">
        <f t="shared" si="0"/>
        <v>1991.45</v>
      </c>
      <c r="U30" s="13">
        <f t="shared" si="1"/>
        <v>2.2909222302047549E-3</v>
      </c>
    </row>
    <row r="31" spans="19:21" x14ac:dyDescent="0.2">
      <c r="S31" s="11">
        <v>-2.7999999999999901</v>
      </c>
      <c r="T31" s="11">
        <f t="shared" si="0"/>
        <v>1991.6000000000001</v>
      </c>
      <c r="U31" s="13">
        <f t="shared" si="1"/>
        <v>2.6384838609936579E-3</v>
      </c>
    </row>
    <row r="32" spans="19:21" ht="12.75" customHeight="1" x14ac:dyDescent="0.2">
      <c r="S32" s="11">
        <v>-2.7499999999999898</v>
      </c>
      <c r="T32" s="11">
        <f t="shared" si="0"/>
        <v>1991.75</v>
      </c>
      <c r="U32" s="13">
        <f t="shared" si="1"/>
        <v>3.031187500530351E-3</v>
      </c>
    </row>
    <row r="33" spans="19:21" ht="12.75" customHeight="1" x14ac:dyDescent="0.2">
      <c r="S33" s="11">
        <v>-2.69999999999999</v>
      </c>
      <c r="T33" s="11">
        <f t="shared" si="0"/>
        <v>1991.9</v>
      </c>
      <c r="U33" s="13">
        <f t="shared" si="1"/>
        <v>3.4736449381411508E-3</v>
      </c>
    </row>
    <row r="34" spans="19:21" x14ac:dyDescent="0.2">
      <c r="S34" s="11">
        <v>-2.6499999999999901</v>
      </c>
      <c r="T34" s="11">
        <f t="shared" si="0"/>
        <v>1992.05</v>
      </c>
      <c r="U34" s="13">
        <f t="shared" si="1"/>
        <v>3.9707478692015677E-3</v>
      </c>
    </row>
    <row r="35" spans="19:21" ht="12.75" customHeight="1" x14ac:dyDescent="0.2">
      <c r="S35" s="11">
        <v>-2.5999999999999899</v>
      </c>
      <c r="T35" s="11">
        <f t="shared" si="0"/>
        <v>1992.2</v>
      </c>
      <c r="U35" s="13">
        <f t="shared" si="1"/>
        <v>4.5276564112287174E-3</v>
      </c>
    </row>
    <row r="36" spans="19:21" ht="12.75" customHeight="1" x14ac:dyDescent="0.2">
      <c r="S36" s="11">
        <v>-2.5499999999999901</v>
      </c>
      <c r="T36" s="11">
        <f t="shared" si="0"/>
        <v>1992.3500000000001</v>
      </c>
      <c r="U36" s="13">
        <f t="shared" si="1"/>
        <v>5.1497823781323218E-3</v>
      </c>
    </row>
    <row r="37" spans="19:21" ht="12.75" customHeight="1" x14ac:dyDescent="0.2">
      <c r="S37" s="11">
        <v>-2.4999999999999898</v>
      </c>
      <c r="T37" s="11">
        <f t="shared" si="0"/>
        <v>1992.5</v>
      </c>
      <c r="U37" s="13">
        <f t="shared" si="1"/>
        <v>5.842766831189514E-3</v>
      </c>
    </row>
    <row r="38" spans="19:21" ht="12.75" customHeight="1" x14ac:dyDescent="0.2">
      <c r="S38" s="11">
        <v>-2.44999999999999</v>
      </c>
      <c r="T38" s="11">
        <f t="shared" si="0"/>
        <v>1992.65</v>
      </c>
      <c r="U38" s="13">
        <f t="shared" si="1"/>
        <v>6.6124514639322703E-3</v>
      </c>
    </row>
    <row r="39" spans="19:21" ht="12.75" customHeight="1" x14ac:dyDescent="0.2">
      <c r="S39" s="11">
        <v>-2.3999999999999901</v>
      </c>
      <c r="T39" s="11">
        <f t="shared" ref="T39:T70" si="2">$F$4+S39*$F$7</f>
        <v>1992.8</v>
      </c>
      <c r="U39" s="13">
        <f t="shared" ref="U39:U70" si="3">(1/SQRT(2*PI()*$F$7^2))*EXP(-0.5*(((T39-$F$4)/$F$7)^2))</f>
        <v>7.4648434316140315E-3</v>
      </c>
    </row>
    <row r="40" spans="19:21" ht="12.75" customHeight="1" x14ac:dyDescent="0.2">
      <c r="S40" s="11">
        <v>-2.3499999999999899</v>
      </c>
      <c r="T40" s="11">
        <f t="shared" si="2"/>
        <v>1992.95</v>
      </c>
      <c r="U40" s="13">
        <f t="shared" si="3"/>
        <v>8.406073305065093E-3</v>
      </c>
    </row>
    <row r="41" spans="19:21" x14ac:dyDescent="0.2">
      <c r="S41" s="11">
        <v>-2.2999999999999901</v>
      </c>
      <c r="T41" s="11">
        <f t="shared" si="2"/>
        <v>1993.1000000000001</v>
      </c>
      <c r="U41" s="13">
        <f t="shared" si="3"/>
        <v>9.4423459138680485E-3</v>
      </c>
    </row>
    <row r="42" spans="19:21" ht="12.75" customHeight="1" x14ac:dyDescent="0.2">
      <c r="S42" s="11">
        <v>-2.2499999999999898</v>
      </c>
      <c r="T42" s="11">
        <f t="shared" si="2"/>
        <v>1993.25</v>
      </c>
      <c r="U42" s="13">
        <f t="shared" si="3"/>
        <v>1.0579883945222473E-2</v>
      </c>
    </row>
    <row r="43" spans="19:21" x14ac:dyDescent="0.2">
      <c r="S43" s="11">
        <v>-2.19999999999999</v>
      </c>
      <c r="T43" s="11">
        <f t="shared" si="2"/>
        <v>1993.4</v>
      </c>
      <c r="U43" s="13">
        <f t="shared" si="3"/>
        <v>1.182486428207794E-2</v>
      </c>
    </row>
    <row r="44" spans="19:21" x14ac:dyDescent="0.2">
      <c r="S44" s="11">
        <v>-2.1499999999999901</v>
      </c>
      <c r="T44" s="11">
        <f t="shared" si="2"/>
        <v>1993.55</v>
      </c>
      <c r="U44" s="13">
        <f t="shared" si="3"/>
        <v>1.3183347196456315E-2</v>
      </c>
    </row>
    <row r="45" spans="19:21" x14ac:dyDescent="0.2">
      <c r="S45" s="11">
        <v>-2.0999999999999899</v>
      </c>
      <c r="T45" s="11">
        <f t="shared" si="2"/>
        <v>1993.7</v>
      </c>
      <c r="U45" s="13">
        <f t="shared" si="3"/>
        <v>1.4661198660142863E-2</v>
      </c>
    </row>
    <row r="46" spans="19:21" x14ac:dyDescent="0.2">
      <c r="S46" s="11">
        <v>-2.0499999999999901</v>
      </c>
      <c r="T46" s="11">
        <f t="shared" si="2"/>
        <v>1993.8500000000001</v>
      </c>
      <c r="U46" s="13">
        <f t="shared" si="3"/>
        <v>1.6264006193062442E-2</v>
      </c>
    </row>
    <row r="47" spans="19:21" x14ac:dyDescent="0.2">
      <c r="S47" s="11">
        <v>-1.99999999999999</v>
      </c>
      <c r="T47" s="11">
        <f t="shared" si="2"/>
        <v>1994</v>
      </c>
      <c r="U47" s="13">
        <f t="shared" si="3"/>
        <v>1.7996988837729353E-2</v>
      </c>
    </row>
    <row r="48" spans="19:21" x14ac:dyDescent="0.2">
      <c r="S48" s="11">
        <v>-1.94999999999999</v>
      </c>
      <c r="T48" s="11">
        <f t="shared" si="2"/>
        <v>1994.15</v>
      </c>
      <c r="U48" s="13">
        <f t="shared" si="3"/>
        <v>1.9864902022939862E-2</v>
      </c>
    </row>
    <row r="49" spans="19:21" x14ac:dyDescent="0.2">
      <c r="S49" s="11">
        <v>-1.8999999999999899</v>
      </c>
      <c r="T49" s="11">
        <f t="shared" si="2"/>
        <v>1994.3</v>
      </c>
      <c r="U49" s="13">
        <f t="shared" si="3"/>
        <v>2.18719382582249E-2</v>
      </c>
    </row>
    <row r="50" spans="19:21" x14ac:dyDescent="0.2">
      <c r="S50" s="11">
        <v>-1.8499999999999901</v>
      </c>
      <c r="T50" s="11">
        <f t="shared" si="2"/>
        <v>1994.45</v>
      </c>
      <c r="U50" s="13">
        <f t="shared" si="3"/>
        <v>2.4021624778740015E-2</v>
      </c>
    </row>
    <row r="51" spans="19:21" x14ac:dyDescent="0.2">
      <c r="S51" s="11">
        <v>-1.7999999999999901</v>
      </c>
      <c r="T51" s="11">
        <f t="shared" si="2"/>
        <v>1994.6000000000001</v>
      </c>
      <c r="U51" s="13">
        <f t="shared" si="3"/>
        <v>2.6316719433633541E-2</v>
      </c>
    </row>
    <row r="52" spans="19:21" x14ac:dyDescent="0.2">
      <c r="S52" s="11">
        <v>-1.74999999999999</v>
      </c>
      <c r="T52" s="11">
        <f t="shared" si="2"/>
        <v>1994.75</v>
      </c>
      <c r="U52" s="13">
        <f t="shared" si="3"/>
        <v>2.8759106275503845E-2</v>
      </c>
    </row>
    <row r="53" spans="19:21" x14ac:dyDescent="0.2">
      <c r="S53" s="11">
        <v>-1.69999999999999</v>
      </c>
      <c r="T53" s="11">
        <f t="shared" si="2"/>
        <v>1994.9</v>
      </c>
      <c r="U53" s="13">
        <f t="shared" si="3"/>
        <v>3.1349692458963921E-2</v>
      </c>
    </row>
    <row r="54" spans="19:21" x14ac:dyDescent="0.2">
      <c r="S54" s="11">
        <v>-1.6499999999999899</v>
      </c>
      <c r="T54" s="11">
        <f t="shared" si="2"/>
        <v>1995.05</v>
      </c>
      <c r="U54" s="13">
        <f t="shared" si="3"/>
        <v>3.4088308187991814E-2</v>
      </c>
    </row>
    <row r="55" spans="19:21" x14ac:dyDescent="0.2">
      <c r="S55" s="11">
        <v>-1.5999999999999901</v>
      </c>
      <c r="T55" s="11">
        <f t="shared" si="2"/>
        <v>1995.2</v>
      </c>
      <c r="U55" s="13">
        <f t="shared" si="3"/>
        <v>3.6973611559819423E-2</v>
      </c>
    </row>
    <row r="56" spans="19:21" x14ac:dyDescent="0.2">
      <c r="S56" s="11">
        <v>-1.5499999999999901</v>
      </c>
      <c r="T56" s="11">
        <f t="shared" si="2"/>
        <v>1995.3500000000001</v>
      </c>
      <c r="U56" s="13">
        <f t="shared" si="3"/>
        <v>4.0003000232331359E-2</v>
      </c>
    </row>
    <row r="57" spans="19:21" x14ac:dyDescent="0.2">
      <c r="S57" s="11">
        <v>-1.49999999999999</v>
      </c>
      <c r="T57" s="11">
        <f t="shared" si="2"/>
        <v>1995.5</v>
      </c>
      <c r="U57" s="13">
        <f t="shared" si="3"/>
        <v>4.3172531888630586E-2</v>
      </c>
    </row>
    <row r="58" spans="19:21" x14ac:dyDescent="0.2">
      <c r="S58" s="11">
        <v>-1.44999999999999</v>
      </c>
      <c r="T58" s="11">
        <f t="shared" si="2"/>
        <v>1995.65</v>
      </c>
      <c r="U58" s="13">
        <f t="shared" si="3"/>
        <v>4.6476855481788801E-2</v>
      </c>
    </row>
    <row r="59" spans="19:21" x14ac:dyDescent="0.2">
      <c r="S59" s="11">
        <v>-1.3999999999999899</v>
      </c>
      <c r="T59" s="11">
        <f t="shared" si="2"/>
        <v>1995.8</v>
      </c>
      <c r="U59" s="13">
        <f t="shared" si="3"/>
        <v>4.9909155211913893E-2</v>
      </c>
    </row>
    <row r="60" spans="19:21" x14ac:dyDescent="0.2">
      <c r="S60" s="11">
        <v>-1.3499999999999901</v>
      </c>
      <c r="T60" s="11">
        <f t="shared" si="2"/>
        <v>1995.95</v>
      </c>
      <c r="U60" s="13">
        <f t="shared" si="3"/>
        <v>5.3461109113974302E-2</v>
      </c>
    </row>
    <row r="61" spans="19:21" x14ac:dyDescent="0.2">
      <c r="S61" s="11">
        <v>-1.2999999999999901</v>
      </c>
      <c r="T61" s="11">
        <f t="shared" si="2"/>
        <v>1996.1000000000001</v>
      </c>
      <c r="U61" s="13">
        <f t="shared" si="3"/>
        <v>5.7122864015939169E-2</v>
      </c>
    </row>
    <row r="62" spans="19:21" x14ac:dyDescent="0.2">
      <c r="S62" s="11">
        <v>-1.24999999999999</v>
      </c>
      <c r="T62" s="11">
        <f t="shared" si="2"/>
        <v>1996.25</v>
      </c>
      <c r="U62" s="13">
        <f t="shared" si="3"/>
        <v>6.0883028463007312E-2</v>
      </c>
    </row>
    <row r="63" spans="19:21" x14ac:dyDescent="0.2">
      <c r="S63" s="11">
        <v>-1.19999999999999</v>
      </c>
      <c r="T63" s="11">
        <f t="shared" si="2"/>
        <v>1996.4</v>
      </c>
      <c r="U63" s="13">
        <f t="shared" si="3"/>
        <v>6.4728684994406677E-2</v>
      </c>
    </row>
    <row r="64" spans="19:21" x14ac:dyDescent="0.2">
      <c r="S64" s="11">
        <v>-1.1499999999999899</v>
      </c>
      <c r="T64" s="11">
        <f t="shared" si="2"/>
        <v>1996.55</v>
      </c>
      <c r="U64" s="13">
        <f t="shared" si="3"/>
        <v>6.8645422906657053E-2</v>
      </c>
    </row>
    <row r="65" spans="19:21" x14ac:dyDescent="0.2">
      <c r="S65" s="11">
        <v>-1.0999999999999801</v>
      </c>
      <c r="T65" s="11">
        <f t="shared" si="2"/>
        <v>1996.7</v>
      </c>
      <c r="U65" s="13">
        <f t="shared" si="3"/>
        <v>7.2617392344184739E-2</v>
      </c>
    </row>
    <row r="66" spans="19:21" x14ac:dyDescent="0.2">
      <c r="S66" s="11">
        <v>-1.0499999999999801</v>
      </c>
      <c r="T66" s="11">
        <f t="shared" si="2"/>
        <v>1996.8500000000001</v>
      </c>
      <c r="U66" s="13">
        <f t="shared" si="3"/>
        <v>7.662738022808134E-2</v>
      </c>
    </row>
    <row r="67" spans="19:21" x14ac:dyDescent="0.2">
      <c r="S67" s="11">
        <v>-0.99999999999998002</v>
      </c>
      <c r="T67" s="11">
        <f t="shared" si="2"/>
        <v>1997</v>
      </c>
      <c r="U67" s="13">
        <f t="shared" si="3"/>
        <v>8.0656908173047798E-2</v>
      </c>
    </row>
    <row r="68" spans="19:21" x14ac:dyDescent="0.2">
      <c r="S68" s="11">
        <v>-0.94999999999997997</v>
      </c>
      <c r="T68" s="11">
        <f t="shared" si="2"/>
        <v>1997.15</v>
      </c>
      <c r="U68" s="13">
        <f t="shared" si="3"/>
        <v>8.4686352156398789E-2</v>
      </c>
    </row>
    <row r="69" spans="19:21" x14ac:dyDescent="0.2">
      <c r="S69" s="11">
        <v>-0.89999999999998004</v>
      </c>
      <c r="T69" s="11">
        <f t="shared" si="2"/>
        <v>1997.3</v>
      </c>
      <c r="U69" s="13">
        <f t="shared" si="3"/>
        <v>8.8695083299583741E-2</v>
      </c>
    </row>
    <row r="70" spans="19:21" x14ac:dyDescent="0.2">
      <c r="S70" s="11">
        <v>-0.84999999999997999</v>
      </c>
      <c r="T70" s="11">
        <f t="shared" si="2"/>
        <v>1997.45</v>
      </c>
      <c r="U70" s="13">
        <f t="shared" si="3"/>
        <v>9.2661628710333344E-2</v>
      </c>
    </row>
    <row r="71" spans="19:21" x14ac:dyDescent="0.2">
      <c r="S71" s="11">
        <v>-0.79999999999997995</v>
      </c>
      <c r="T71" s="11">
        <f t="shared" ref="T71:T102" si="4">$F$4+S71*$F$7</f>
        <v>1997.6000000000001</v>
      </c>
      <c r="U71" s="13">
        <f t="shared" ref="U71:U102" si="5">(1/SQRT(2*PI()*$F$7^2))*EXP(-0.5*(((T71-$F$4)/$F$7)^2))</f>
        <v>9.6563850920497768E-2</v>
      </c>
    </row>
    <row r="72" spans="19:21" x14ac:dyDescent="0.2">
      <c r="S72" s="11">
        <v>-0.74999999999998002</v>
      </c>
      <c r="T72" s="11">
        <f t="shared" si="4"/>
        <v>1997.75</v>
      </c>
      <c r="U72" s="13">
        <f t="shared" si="5"/>
        <v>0.10037914405160148</v>
      </c>
    </row>
    <row r="73" spans="19:21" x14ac:dyDescent="0.2">
      <c r="S73" s="11">
        <v>-0.69999999999997997</v>
      </c>
      <c r="T73" s="11">
        <f t="shared" si="4"/>
        <v>1997.9</v>
      </c>
      <c r="U73" s="13">
        <f t="shared" si="5"/>
        <v>0.10408464445558931</v>
      </c>
    </row>
    <row r="74" spans="19:21" x14ac:dyDescent="0.2">
      <c r="S74" s="11">
        <v>-0.64999999999998004</v>
      </c>
      <c r="T74" s="11">
        <f t="shared" si="4"/>
        <v>1998.05</v>
      </c>
      <c r="U74" s="13">
        <f t="shared" si="5"/>
        <v>0.10765745322263706</v>
      </c>
    </row>
    <row r="75" spans="19:21" x14ac:dyDescent="0.2">
      <c r="S75" s="11">
        <v>-0.59999999999997999</v>
      </c>
      <c r="T75" s="11">
        <f t="shared" si="4"/>
        <v>1998.2</v>
      </c>
      <c r="U75" s="13">
        <f t="shared" si="5"/>
        <v>0.11107486763060091</v>
      </c>
    </row>
    <row r="76" spans="19:21" x14ac:dyDescent="0.2">
      <c r="S76" s="11">
        <v>-0.54999999999997995</v>
      </c>
      <c r="T76" s="11">
        <f t="shared" si="4"/>
        <v>1998.3500000000001</v>
      </c>
      <c r="U76" s="13">
        <f t="shared" si="5"/>
        <v>0.1143146183397975</v>
      </c>
    </row>
    <row r="77" spans="19:21" x14ac:dyDescent="0.2">
      <c r="S77" s="11">
        <v>-0.49999999999998002</v>
      </c>
      <c r="T77" s="11">
        <f t="shared" si="4"/>
        <v>1998.5</v>
      </c>
      <c r="U77" s="13">
        <f t="shared" si="5"/>
        <v>0.11735510892143318</v>
      </c>
    </row>
    <row r="78" spans="19:21" x14ac:dyDescent="0.2">
      <c r="S78" s="11">
        <v>-0.44999999999998003</v>
      </c>
      <c r="T78" s="11">
        <f t="shared" si="4"/>
        <v>1998.65</v>
      </c>
      <c r="U78" s="13">
        <f t="shared" si="5"/>
        <v>0.1201756541538843</v>
      </c>
    </row>
    <row r="79" spans="19:21" x14ac:dyDescent="0.2">
      <c r="S79" s="11">
        <v>-0.39999999999997998</v>
      </c>
      <c r="T79" s="11">
        <f t="shared" si="4"/>
        <v>1998.8</v>
      </c>
      <c r="U79" s="13">
        <f t="shared" si="5"/>
        <v>0.12275671343444038</v>
      </c>
    </row>
    <row r="80" spans="19:21" x14ac:dyDescent="0.2">
      <c r="S80" s="11">
        <v>-0.34999999999997999</v>
      </c>
      <c r="T80" s="11">
        <f t="shared" si="4"/>
        <v>1998.95</v>
      </c>
      <c r="U80" s="13">
        <f t="shared" si="5"/>
        <v>0.12508011563897997</v>
      </c>
    </row>
    <row r="81" spans="19:21" x14ac:dyDescent="0.2">
      <c r="S81" s="11">
        <v>-0.29999999999998</v>
      </c>
      <c r="T81" s="11">
        <f t="shared" si="4"/>
        <v>1999.1000000000001</v>
      </c>
      <c r="U81" s="13">
        <f t="shared" si="5"/>
        <v>0.12712927182017644</v>
      </c>
    </row>
    <row r="82" spans="19:21" x14ac:dyDescent="0.2">
      <c r="S82" s="11">
        <v>-0.24999999999997999</v>
      </c>
      <c r="T82" s="11">
        <f t="shared" si="4"/>
        <v>1999.25</v>
      </c>
      <c r="U82" s="13">
        <f t="shared" si="5"/>
        <v>0.12888937226761643</v>
      </c>
    </row>
    <row r="83" spans="19:21" x14ac:dyDescent="0.2">
      <c r="S83" s="11">
        <v>-0.19999999999998</v>
      </c>
      <c r="T83" s="11">
        <f t="shared" si="4"/>
        <v>1999.4</v>
      </c>
      <c r="U83" s="13">
        <f t="shared" si="5"/>
        <v>0.1303475646584861</v>
      </c>
    </row>
    <row r="84" spans="19:21" x14ac:dyDescent="0.2">
      <c r="S84" s="11">
        <v>-0.14999999999998001</v>
      </c>
      <c r="T84" s="11">
        <f t="shared" si="4"/>
        <v>1999.55</v>
      </c>
      <c r="U84" s="13">
        <f t="shared" si="5"/>
        <v>0.13149311030262933</v>
      </c>
    </row>
    <row r="85" spans="19:21" x14ac:dyDescent="0.2">
      <c r="S85" s="11">
        <v>-9.9999999999980105E-2</v>
      </c>
      <c r="T85" s="11">
        <f t="shared" si="4"/>
        <v>1999.7</v>
      </c>
      <c r="U85" s="13">
        <f t="shared" si="5"/>
        <v>0.13231751582567081</v>
      </c>
    </row>
    <row r="86" spans="19:21" x14ac:dyDescent="0.2">
      <c r="S86" s="11">
        <v>-4.9999999999980303E-2</v>
      </c>
      <c r="T86" s="11">
        <f t="shared" si="4"/>
        <v>1999.8500000000001</v>
      </c>
      <c r="U86" s="13">
        <f t="shared" si="5"/>
        <v>0.13281463803158833</v>
      </c>
    </row>
    <row r="87" spans="19:21" x14ac:dyDescent="0.2">
      <c r="S87" s="11">
        <v>1.9984014443252799E-14</v>
      </c>
      <c r="T87" s="11">
        <f t="shared" si="4"/>
        <v>2000</v>
      </c>
      <c r="U87" s="13">
        <f t="shared" si="5"/>
        <v>0.13298076013381091</v>
      </c>
    </row>
    <row r="88" spans="19:21" x14ac:dyDescent="0.2">
      <c r="S88" s="11">
        <v>5.0000000000020299E-2</v>
      </c>
      <c r="T88" s="11">
        <f t="shared" si="4"/>
        <v>2000.15</v>
      </c>
      <c r="U88" s="13">
        <f t="shared" si="5"/>
        <v>0.13281463803158783</v>
      </c>
    </row>
    <row r="89" spans="19:21" x14ac:dyDescent="0.2">
      <c r="S89" s="11">
        <v>0.10000000000002</v>
      </c>
      <c r="T89" s="11">
        <f t="shared" si="4"/>
        <v>2000.3</v>
      </c>
      <c r="U89" s="13">
        <f t="shared" si="5"/>
        <v>0.13231751582567081</v>
      </c>
    </row>
    <row r="90" spans="19:21" x14ac:dyDescent="0.2">
      <c r="S90" s="11">
        <v>0.15000000000002001</v>
      </c>
      <c r="T90" s="11">
        <f t="shared" si="4"/>
        <v>2000.45</v>
      </c>
      <c r="U90" s="13">
        <f t="shared" si="5"/>
        <v>0.13149311030262933</v>
      </c>
    </row>
    <row r="91" spans="19:21" x14ac:dyDescent="0.2">
      <c r="S91" s="11">
        <v>0.20000000000002</v>
      </c>
      <c r="T91" s="11">
        <f t="shared" si="4"/>
        <v>2000.6000000000001</v>
      </c>
      <c r="U91" s="13">
        <f t="shared" si="5"/>
        <v>0.13034756465848413</v>
      </c>
    </row>
    <row r="92" spans="19:21" x14ac:dyDescent="0.2">
      <c r="S92" s="11">
        <v>0.25000000000001998</v>
      </c>
      <c r="T92" s="11">
        <f t="shared" si="4"/>
        <v>2000.75</v>
      </c>
      <c r="U92" s="13">
        <f t="shared" si="5"/>
        <v>0.12888937226761643</v>
      </c>
    </row>
    <row r="93" spans="19:21" x14ac:dyDescent="0.2">
      <c r="S93" s="11">
        <v>0.30000000000001997</v>
      </c>
      <c r="T93" s="11">
        <f t="shared" si="4"/>
        <v>2000.9</v>
      </c>
      <c r="U93" s="13">
        <f t="shared" si="5"/>
        <v>0.12712927182017356</v>
      </c>
    </row>
    <row r="94" spans="19:21" x14ac:dyDescent="0.2">
      <c r="S94" s="11">
        <v>0.35000000000002002</v>
      </c>
      <c r="T94" s="11">
        <f t="shared" si="4"/>
        <v>2001.05</v>
      </c>
      <c r="U94" s="13">
        <f t="shared" si="5"/>
        <v>0.12508011563897997</v>
      </c>
    </row>
    <row r="95" spans="19:21" x14ac:dyDescent="0.2">
      <c r="S95" s="11">
        <v>0.40000000000002001</v>
      </c>
      <c r="T95" s="11">
        <f t="shared" si="4"/>
        <v>2001.2</v>
      </c>
      <c r="U95" s="13">
        <f t="shared" si="5"/>
        <v>0.12275671343444038</v>
      </c>
    </row>
    <row r="96" spans="19:21" x14ac:dyDescent="0.2">
      <c r="S96" s="11">
        <v>0.45000000000002</v>
      </c>
      <c r="T96" s="11">
        <f t="shared" si="4"/>
        <v>2001.3500000000001</v>
      </c>
      <c r="U96" s="13">
        <f t="shared" si="5"/>
        <v>0.12017565415388021</v>
      </c>
    </row>
    <row r="97" spans="19:21" x14ac:dyDescent="0.2">
      <c r="S97" s="11">
        <v>0.50000000000001998</v>
      </c>
      <c r="T97" s="11">
        <f t="shared" si="4"/>
        <v>2001.5</v>
      </c>
      <c r="U97" s="13">
        <f t="shared" si="5"/>
        <v>0.11735510892143318</v>
      </c>
    </row>
    <row r="98" spans="19:21" x14ac:dyDescent="0.2">
      <c r="S98" s="11">
        <v>0.55000000000002003</v>
      </c>
      <c r="T98" s="11">
        <f t="shared" si="4"/>
        <v>2001.65</v>
      </c>
      <c r="U98" s="13">
        <f t="shared" si="5"/>
        <v>0.11431461833979273</v>
      </c>
    </row>
    <row r="99" spans="19:21" x14ac:dyDescent="0.2">
      <c r="S99" s="11">
        <v>0.60000000000001996</v>
      </c>
      <c r="T99" s="11">
        <f t="shared" si="4"/>
        <v>2001.8</v>
      </c>
      <c r="U99" s="13">
        <f t="shared" si="5"/>
        <v>0.11107486763060091</v>
      </c>
    </row>
    <row r="100" spans="19:21" x14ac:dyDescent="0.2">
      <c r="S100" s="11">
        <v>0.65000000000002001</v>
      </c>
      <c r="T100" s="11">
        <f t="shared" si="4"/>
        <v>2001.95</v>
      </c>
      <c r="U100" s="13">
        <f t="shared" si="5"/>
        <v>0.10765745322263706</v>
      </c>
    </row>
    <row r="101" spans="19:21" x14ac:dyDescent="0.2">
      <c r="S101" s="11">
        <v>0.70000000000002904</v>
      </c>
      <c r="T101" s="11">
        <f t="shared" si="4"/>
        <v>2002.1000000000001</v>
      </c>
      <c r="U101" s="13">
        <f t="shared" si="5"/>
        <v>0.10408464445558378</v>
      </c>
    </row>
    <row r="102" spans="19:21" x14ac:dyDescent="0.2">
      <c r="S102" s="11">
        <v>0.75000000000002998</v>
      </c>
      <c r="T102" s="11">
        <f t="shared" si="4"/>
        <v>2002.25</v>
      </c>
      <c r="U102" s="13">
        <f t="shared" si="5"/>
        <v>0.10037914405160148</v>
      </c>
    </row>
    <row r="103" spans="19:21" x14ac:dyDescent="0.2">
      <c r="S103" s="11">
        <v>0.80000000000002003</v>
      </c>
      <c r="T103" s="11">
        <f t="shared" ref="T103:T134" si="6">$F$4+S103*$F$7</f>
        <v>2002.4</v>
      </c>
      <c r="U103" s="13">
        <f t="shared" ref="U103:U134" si="7">(1/SQRT(2*PI()*$F$7^2))*EXP(-0.5*(((T103-$F$4)/$F$7)^2))</f>
        <v>9.6563850920491912E-2</v>
      </c>
    </row>
    <row r="104" spans="19:21" x14ac:dyDescent="0.2">
      <c r="S104" s="11">
        <v>0.85000000000002995</v>
      </c>
      <c r="T104" s="11">
        <f t="shared" si="6"/>
        <v>2002.5500000000002</v>
      </c>
      <c r="U104" s="13">
        <f t="shared" si="7"/>
        <v>9.266162871032739E-2</v>
      </c>
    </row>
    <row r="105" spans="19:21" x14ac:dyDescent="0.2">
      <c r="S105" s="11">
        <v>0.90000000000003</v>
      </c>
      <c r="T105" s="11">
        <f t="shared" si="6"/>
        <v>2002.7</v>
      </c>
      <c r="U105" s="13">
        <f t="shared" si="7"/>
        <v>8.8695083299583741E-2</v>
      </c>
    </row>
    <row r="106" spans="19:21" x14ac:dyDescent="0.2">
      <c r="S106" s="11">
        <v>0.95000000000002904</v>
      </c>
      <c r="T106" s="11">
        <f t="shared" si="6"/>
        <v>2002.8500000000001</v>
      </c>
      <c r="U106" s="13">
        <f t="shared" si="7"/>
        <v>8.4686352156392683E-2</v>
      </c>
    </row>
    <row r="107" spans="19:21" x14ac:dyDescent="0.2">
      <c r="S107" s="11">
        <v>1.00000000000003</v>
      </c>
      <c r="T107" s="11">
        <f t="shared" si="6"/>
        <v>2003</v>
      </c>
      <c r="U107" s="13">
        <f t="shared" si="7"/>
        <v>8.0656908173047798E-2</v>
      </c>
    </row>
    <row r="108" spans="19:21" x14ac:dyDescent="0.2">
      <c r="S108" s="11">
        <v>1.05000000000003</v>
      </c>
      <c r="T108" s="11">
        <f t="shared" si="6"/>
        <v>2003.15</v>
      </c>
      <c r="U108" s="13">
        <f t="shared" si="7"/>
        <v>7.6627380228075248E-2</v>
      </c>
    </row>
    <row r="109" spans="19:21" x14ac:dyDescent="0.2">
      <c r="S109" s="11">
        <v>1.1000000000000301</v>
      </c>
      <c r="T109" s="11">
        <f t="shared" si="6"/>
        <v>2003.3000000000002</v>
      </c>
      <c r="U109" s="13">
        <f t="shared" si="7"/>
        <v>7.2617392344178661E-2</v>
      </c>
    </row>
    <row r="110" spans="19:21" x14ac:dyDescent="0.2">
      <c r="S110" s="11">
        <v>1.1500000000000301</v>
      </c>
      <c r="T110" s="11">
        <f t="shared" si="6"/>
        <v>2003.45</v>
      </c>
      <c r="U110" s="13">
        <f t="shared" si="7"/>
        <v>6.8645422906657053E-2</v>
      </c>
    </row>
    <row r="111" spans="19:21" x14ac:dyDescent="0.2">
      <c r="S111" s="11">
        <v>1.2000000000000299</v>
      </c>
      <c r="T111" s="11">
        <f t="shared" si="6"/>
        <v>2003.6000000000001</v>
      </c>
      <c r="U111" s="13">
        <f t="shared" si="7"/>
        <v>6.4728684994400792E-2</v>
      </c>
    </row>
    <row r="112" spans="19:21" x14ac:dyDescent="0.2">
      <c r="S112" s="11">
        <v>1.25000000000003</v>
      </c>
      <c r="T112" s="11">
        <f t="shared" si="6"/>
        <v>2003.75</v>
      </c>
      <c r="U112" s="13">
        <f t="shared" si="7"/>
        <v>6.0883028463007312E-2</v>
      </c>
    </row>
    <row r="113" spans="19:21" x14ac:dyDescent="0.2">
      <c r="S113" s="11">
        <v>1.30000000000003</v>
      </c>
      <c r="T113" s="11">
        <f t="shared" si="6"/>
        <v>2003.9</v>
      </c>
      <c r="U113" s="13">
        <f t="shared" si="7"/>
        <v>5.7122864015933549E-2</v>
      </c>
    </row>
    <row r="114" spans="19:21" x14ac:dyDescent="0.2">
      <c r="S114" s="11">
        <v>1.3500000000000301</v>
      </c>
      <c r="T114" s="11">
        <f t="shared" si="6"/>
        <v>2004.0500000000002</v>
      </c>
      <c r="U114" s="13">
        <f t="shared" si="7"/>
        <v>5.346110911396882E-2</v>
      </c>
    </row>
    <row r="115" spans="19:21" x14ac:dyDescent="0.2">
      <c r="S115" s="11">
        <v>1.4000000000000301</v>
      </c>
      <c r="T115" s="11">
        <f t="shared" si="6"/>
        <v>2004.2</v>
      </c>
      <c r="U115" s="13">
        <f t="shared" si="7"/>
        <v>4.9909155211913893E-2</v>
      </c>
    </row>
    <row r="116" spans="19:21" x14ac:dyDescent="0.2">
      <c r="S116" s="11">
        <v>1.4500000000000299</v>
      </c>
      <c r="T116" s="11">
        <f t="shared" si="6"/>
        <v>2004.3500000000001</v>
      </c>
      <c r="U116" s="13">
        <f t="shared" si="7"/>
        <v>4.6476855481783694E-2</v>
      </c>
    </row>
    <row r="117" spans="19:21" x14ac:dyDescent="0.2">
      <c r="S117" s="11">
        <v>1.50000000000003</v>
      </c>
      <c r="T117" s="11">
        <f t="shared" si="6"/>
        <v>2004.5</v>
      </c>
      <c r="U117" s="13">
        <f t="shared" si="7"/>
        <v>4.3172531888630586E-2</v>
      </c>
    </row>
    <row r="118" spans="19:21" x14ac:dyDescent="0.2">
      <c r="S118" s="11">
        <v>1.55000000000003</v>
      </c>
      <c r="T118" s="11">
        <f t="shared" si="6"/>
        <v>2004.65</v>
      </c>
      <c r="U118" s="13">
        <f t="shared" si="7"/>
        <v>4.0003000232326662E-2</v>
      </c>
    </row>
    <row r="119" spans="19:21" x14ac:dyDescent="0.2">
      <c r="S119" s="11">
        <v>1.6000000000000301</v>
      </c>
      <c r="T119" s="11">
        <f t="shared" si="6"/>
        <v>2004.8000000000002</v>
      </c>
      <c r="U119" s="13">
        <f t="shared" si="7"/>
        <v>3.6973611559814934E-2</v>
      </c>
    </row>
    <row r="120" spans="19:21" x14ac:dyDescent="0.2">
      <c r="S120" s="11">
        <v>1.6500000000000301</v>
      </c>
      <c r="T120" s="11">
        <f t="shared" si="6"/>
        <v>2004.95</v>
      </c>
      <c r="U120" s="13">
        <f t="shared" si="7"/>
        <v>3.4088308187991814E-2</v>
      </c>
    </row>
    <row r="121" spans="19:21" x14ac:dyDescent="0.2">
      <c r="S121" s="11">
        <v>1.7000000000000299</v>
      </c>
      <c r="T121" s="11">
        <f t="shared" si="6"/>
        <v>2005.1000000000001</v>
      </c>
      <c r="U121" s="13">
        <f t="shared" si="7"/>
        <v>3.1349692458959889E-2</v>
      </c>
    </row>
    <row r="122" spans="19:21" x14ac:dyDescent="0.2">
      <c r="S122" s="11">
        <v>1.75000000000003</v>
      </c>
      <c r="T122" s="11">
        <f t="shared" si="6"/>
        <v>2005.25</v>
      </c>
      <c r="U122" s="13">
        <f t="shared" si="7"/>
        <v>2.8759106275503845E-2</v>
      </c>
    </row>
    <row r="123" spans="19:21" x14ac:dyDescent="0.2">
      <c r="S123" s="11">
        <v>1.80000000000003</v>
      </c>
      <c r="T123" s="11">
        <f t="shared" si="6"/>
        <v>2005.4</v>
      </c>
      <c r="U123" s="13">
        <f t="shared" si="7"/>
        <v>2.6316719433629954E-2</v>
      </c>
    </row>
    <row r="124" spans="19:21" x14ac:dyDescent="0.2">
      <c r="S124" s="11">
        <v>1.8500000000000301</v>
      </c>
      <c r="T124" s="11">
        <f t="shared" si="6"/>
        <v>2005.5500000000002</v>
      </c>
      <c r="U124" s="13">
        <f t="shared" si="7"/>
        <v>2.4021624778736636E-2</v>
      </c>
    </row>
    <row r="125" spans="19:21" x14ac:dyDescent="0.2">
      <c r="S125" s="11">
        <v>1.9000000000000301</v>
      </c>
      <c r="T125" s="11">
        <f t="shared" si="6"/>
        <v>2005.7</v>
      </c>
      <c r="U125" s="13">
        <f t="shared" si="7"/>
        <v>2.18719382582249E-2</v>
      </c>
    </row>
    <row r="126" spans="19:21" x14ac:dyDescent="0.2">
      <c r="S126" s="11">
        <v>1.9500000000000299</v>
      </c>
      <c r="T126" s="11">
        <f t="shared" si="6"/>
        <v>2005.8500000000001</v>
      </c>
      <c r="U126" s="13">
        <f t="shared" si="7"/>
        <v>1.9864902022936927E-2</v>
      </c>
    </row>
    <row r="127" spans="19:21" x14ac:dyDescent="0.2">
      <c r="S127" s="11">
        <v>2.0000000000000302</v>
      </c>
      <c r="T127" s="11">
        <f t="shared" si="6"/>
        <v>2006</v>
      </c>
      <c r="U127" s="13">
        <f t="shared" si="7"/>
        <v>1.7996988837729353E-2</v>
      </c>
    </row>
    <row r="128" spans="19:21" x14ac:dyDescent="0.2">
      <c r="S128" s="11">
        <v>2.05000000000003</v>
      </c>
      <c r="T128" s="11">
        <f t="shared" si="6"/>
        <v>2006.15</v>
      </c>
      <c r="U128" s="13">
        <f t="shared" si="7"/>
        <v>1.6264006193059906E-2</v>
      </c>
    </row>
    <row r="129" spans="19:21" x14ac:dyDescent="0.2">
      <c r="S129" s="11">
        <v>2.1000000000000298</v>
      </c>
      <c r="T129" s="11">
        <f t="shared" si="6"/>
        <v>2006.3000000000002</v>
      </c>
      <c r="U129" s="13">
        <f t="shared" si="7"/>
        <v>1.4661198660140536E-2</v>
      </c>
    </row>
    <row r="130" spans="19:21" x14ac:dyDescent="0.2">
      <c r="S130" s="11">
        <v>2.1500000000000301</v>
      </c>
      <c r="T130" s="11">
        <f t="shared" si="6"/>
        <v>2006.45</v>
      </c>
      <c r="U130" s="13">
        <f t="shared" si="7"/>
        <v>1.3183347196456315E-2</v>
      </c>
    </row>
    <row r="131" spans="19:21" x14ac:dyDescent="0.2">
      <c r="S131" s="11">
        <v>2.2000000000000299</v>
      </c>
      <c r="T131" s="11">
        <f t="shared" si="6"/>
        <v>2006.6000000000001</v>
      </c>
      <c r="U131" s="13">
        <f t="shared" si="7"/>
        <v>1.1824864282075966E-2</v>
      </c>
    </row>
    <row r="132" spans="19:21" x14ac:dyDescent="0.2">
      <c r="S132" s="11">
        <v>2.2500000000000302</v>
      </c>
      <c r="T132" s="11">
        <f t="shared" si="6"/>
        <v>2006.75</v>
      </c>
      <c r="U132" s="13">
        <f t="shared" si="7"/>
        <v>1.0579883945222473E-2</v>
      </c>
    </row>
    <row r="133" spans="19:21" x14ac:dyDescent="0.2">
      <c r="S133" s="11">
        <v>2.30000000000003</v>
      </c>
      <c r="T133" s="11">
        <f t="shared" si="6"/>
        <v>2006.9</v>
      </c>
      <c r="U133" s="13">
        <f t="shared" si="7"/>
        <v>9.442345913866397E-3</v>
      </c>
    </row>
    <row r="134" spans="19:21" x14ac:dyDescent="0.2">
      <c r="S134" s="11">
        <v>2.3500000000000298</v>
      </c>
      <c r="T134" s="11">
        <f t="shared" si="6"/>
        <v>2007.0500000000002</v>
      </c>
      <c r="U134" s="13">
        <f t="shared" si="7"/>
        <v>8.4060733050636046E-3</v>
      </c>
    </row>
    <row r="135" spans="19:21" x14ac:dyDescent="0.2">
      <c r="S135" s="11">
        <v>2.4000000000000301</v>
      </c>
      <c r="T135" s="11">
        <f t="shared" ref="T135:T166" si="8">$F$4+S135*$F$7</f>
        <v>2007.2</v>
      </c>
      <c r="U135" s="13">
        <f t="shared" ref="U135:U166" si="9">(1/SQRT(2*PI()*$F$7^2))*EXP(-0.5*(((T135-$F$4)/$F$7)^2))</f>
        <v>7.4648434316140315E-3</v>
      </c>
    </row>
    <row r="136" spans="19:21" x14ac:dyDescent="0.2">
      <c r="S136" s="11">
        <v>2.4500000000000299</v>
      </c>
      <c r="T136" s="11">
        <f t="shared" si="8"/>
        <v>2007.3500000000001</v>
      </c>
      <c r="U136" s="13">
        <f t="shared" si="9"/>
        <v>6.6124514639310395E-3</v>
      </c>
    </row>
    <row r="137" spans="19:21" x14ac:dyDescent="0.2">
      <c r="S137" s="11">
        <v>2.5000000000000302</v>
      </c>
      <c r="T137" s="11">
        <f t="shared" si="8"/>
        <v>2007.5</v>
      </c>
      <c r="U137" s="13">
        <f t="shared" si="9"/>
        <v>5.842766831189514E-3</v>
      </c>
    </row>
    <row r="138" spans="19:21" x14ac:dyDescent="0.2">
      <c r="S138" s="11">
        <v>2.55000000000003</v>
      </c>
      <c r="T138" s="11">
        <f t="shared" si="8"/>
        <v>2007.65</v>
      </c>
      <c r="U138" s="13">
        <f t="shared" si="9"/>
        <v>5.1497823781313252E-3</v>
      </c>
    </row>
    <row r="139" spans="19:21" x14ac:dyDescent="0.2">
      <c r="S139" s="11">
        <v>2.6000000000000298</v>
      </c>
      <c r="T139" s="11">
        <f t="shared" si="8"/>
        <v>2007.8000000000002</v>
      </c>
      <c r="U139" s="13">
        <f t="shared" si="9"/>
        <v>4.5276564112278284E-3</v>
      </c>
    </row>
    <row r="140" spans="19:21" x14ac:dyDescent="0.2">
      <c r="S140" s="11">
        <v>2.6500000000000399</v>
      </c>
      <c r="T140" s="11">
        <f t="shared" si="8"/>
        <v>2007.95</v>
      </c>
      <c r="U140" s="13">
        <f t="shared" si="9"/>
        <v>3.9707478692015677E-3</v>
      </c>
    </row>
    <row r="141" spans="19:21" x14ac:dyDescent="0.2">
      <c r="S141" s="11">
        <v>2.7000000000000401</v>
      </c>
      <c r="T141" s="11">
        <f t="shared" si="8"/>
        <v>2008.1000000000001</v>
      </c>
      <c r="U141" s="13">
        <f t="shared" si="9"/>
        <v>3.4736449381404396E-3</v>
      </c>
    </row>
    <row r="142" spans="19:21" x14ac:dyDescent="0.2">
      <c r="S142" s="11">
        <v>2.75000000000004</v>
      </c>
      <c r="T142" s="11">
        <f t="shared" si="8"/>
        <v>2008.2500000000002</v>
      </c>
      <c r="U142" s="13">
        <f t="shared" si="9"/>
        <v>3.0311875005297187E-3</v>
      </c>
    </row>
    <row r="143" spans="19:21" x14ac:dyDescent="0.2">
      <c r="S143" s="11">
        <v>2.8000000000000398</v>
      </c>
      <c r="T143" s="11">
        <f t="shared" si="8"/>
        <v>2008.4</v>
      </c>
      <c r="U143" s="13">
        <f t="shared" si="9"/>
        <v>2.6384838609930963E-3</v>
      </c>
    </row>
    <row r="144" spans="19:21" x14ac:dyDescent="0.2">
      <c r="S144" s="11">
        <v>2.8500000000000401</v>
      </c>
      <c r="T144" s="11">
        <f t="shared" si="8"/>
        <v>2008.5500000000002</v>
      </c>
      <c r="U144" s="13">
        <f t="shared" si="9"/>
        <v>2.2909222302042627E-3</v>
      </c>
    </row>
    <row r="145" spans="19:21" x14ac:dyDescent="0.2">
      <c r="S145" s="11">
        <v>2.9000000000000399</v>
      </c>
      <c r="T145" s="11">
        <f t="shared" si="8"/>
        <v>2008.7</v>
      </c>
      <c r="U145" s="13">
        <f t="shared" si="9"/>
        <v>1.9841774732585319E-3</v>
      </c>
    </row>
    <row r="146" spans="19:21" x14ac:dyDescent="0.2">
      <c r="S146" s="11">
        <v>2.9500000000000401</v>
      </c>
      <c r="T146" s="11">
        <f t="shared" si="8"/>
        <v>2008.8500000000001</v>
      </c>
      <c r="U146" s="13">
        <f t="shared" si="9"/>
        <v>1.71421364101775E-3</v>
      </c>
    </row>
    <row r="147" spans="19:21" x14ac:dyDescent="0.2">
      <c r="S147" s="11">
        <v>3.00000000000004</v>
      </c>
      <c r="T147" s="11">
        <f t="shared" si="8"/>
        <v>2009.0000000000002</v>
      </c>
      <c r="U147" s="13">
        <f t="shared" si="9"/>
        <v>1.477282803979E-3</v>
      </c>
    </row>
    <row r="148" spans="19:21" x14ac:dyDescent="0.2">
      <c r="S148" s="11">
        <v>3.0500000000000398</v>
      </c>
      <c r="T148" s="11">
        <f t="shared" si="8"/>
        <v>2009.15</v>
      </c>
      <c r="U148" s="13">
        <f t="shared" si="9"/>
        <v>1.2699206994071517E-3</v>
      </c>
    </row>
    <row r="149" spans="19:21" x14ac:dyDescent="0.2">
      <c r="S149" s="11">
        <v>3.1000000000000401</v>
      </c>
      <c r="T149" s="11">
        <f t="shared" si="8"/>
        <v>2009.3000000000002</v>
      </c>
      <c r="U149" s="13">
        <f t="shared" si="9"/>
        <v>1.0889396853997698E-3</v>
      </c>
    </row>
    <row r="150" spans="19:21" x14ac:dyDescent="0.2">
      <c r="S150" s="11">
        <v>3.1500000000000399</v>
      </c>
      <c r="T150" s="11">
        <f t="shared" si="8"/>
        <v>2009.45</v>
      </c>
      <c r="U150" s="13">
        <f t="shared" si="9"/>
        <v>9.3141947162643773E-4</v>
      </c>
    </row>
    <row r="151" spans="19:21" x14ac:dyDescent="0.2">
      <c r="S151" s="11">
        <v>3.2000000000000401</v>
      </c>
      <c r="T151" s="11">
        <f t="shared" si="8"/>
        <v>2009.6000000000001</v>
      </c>
      <c r="U151" s="13">
        <f t="shared" si="9"/>
        <v>7.9469606715483173E-4</v>
      </c>
    </row>
    <row r="152" spans="19:21" x14ac:dyDescent="0.2">
      <c r="S152" s="11">
        <v>3.25000000000004</v>
      </c>
      <c r="T152" s="11">
        <f t="shared" si="8"/>
        <v>2009.7500000000002</v>
      </c>
      <c r="U152" s="13">
        <f t="shared" si="9"/>
        <v>6.7634935243308903E-4</v>
      </c>
    </row>
    <row r="153" spans="19:21" x14ac:dyDescent="0.2">
      <c r="S153" s="11">
        <v>3.3000000000000398</v>
      </c>
      <c r="T153" s="11">
        <f t="shared" si="8"/>
        <v>2009.9</v>
      </c>
      <c r="U153" s="13">
        <f t="shared" si="9"/>
        <v>5.74189646351169E-4</v>
      </c>
    </row>
    <row r="154" spans="19:21" x14ac:dyDescent="0.2">
      <c r="S154" s="11">
        <v>3.3500000000000401</v>
      </c>
      <c r="T154" s="11">
        <f t="shared" si="8"/>
        <v>2010.0500000000002</v>
      </c>
      <c r="U154" s="13">
        <f t="shared" si="9"/>
        <v>4.8624360155548357E-4</v>
      </c>
    </row>
    <row r="155" spans="19:21" x14ac:dyDescent="0.2">
      <c r="S155" s="11">
        <v>3.4000000000000399</v>
      </c>
      <c r="T155" s="11">
        <f t="shared" si="8"/>
        <v>2010.2</v>
      </c>
      <c r="U155" s="13">
        <f t="shared" si="9"/>
        <v>4.1073972282431882E-4</v>
      </c>
    </row>
    <row r="156" spans="19:21" x14ac:dyDescent="0.2">
      <c r="S156" s="11">
        <v>3.4500000000000401</v>
      </c>
      <c r="T156" s="11">
        <f t="shared" si="8"/>
        <v>2010.3500000000001</v>
      </c>
      <c r="U156" s="13">
        <f t="shared" si="9"/>
        <v>3.4609376522041607E-4</v>
      </c>
    </row>
    <row r="157" spans="19:21" x14ac:dyDescent="0.2">
      <c r="S157" s="11">
        <v>3.50000000000004</v>
      </c>
      <c r="T157" s="11">
        <f t="shared" si="8"/>
        <v>2010.5000000000002</v>
      </c>
      <c r="U157" s="13">
        <f t="shared" si="9"/>
        <v>2.9089423168184286E-4</v>
      </c>
    </row>
    <row r="158" spans="19:21" x14ac:dyDescent="0.2">
      <c r="S158" s="11">
        <v>3.5500000000000398</v>
      </c>
      <c r="T158" s="11">
        <f t="shared" si="8"/>
        <v>2010.65</v>
      </c>
      <c r="U158" s="13">
        <f t="shared" si="9"/>
        <v>2.4388815427674388E-4</v>
      </c>
    </row>
    <row r="159" spans="19:21" x14ac:dyDescent="0.2">
      <c r="S159" s="11">
        <v>3.6000000000000401</v>
      </c>
      <c r="T159" s="11">
        <f t="shared" si="8"/>
        <v>2010.8000000000002</v>
      </c>
      <c r="U159" s="13">
        <f t="shared" si="9"/>
        <v>2.0396731003787961E-4</v>
      </c>
    </row>
    <row r="160" spans="19:21" x14ac:dyDescent="0.2">
      <c r="S160" s="11">
        <v>3.6500000000000399</v>
      </c>
      <c r="T160" s="11">
        <f t="shared" si="8"/>
        <v>2010.95</v>
      </c>
      <c r="U160" s="13">
        <f t="shared" si="9"/>
        <v>1.7015499144805251E-4</v>
      </c>
    </row>
    <row r="161" spans="19:21" x14ac:dyDescent="0.2">
      <c r="S161" s="11">
        <v>3.7000000000000401</v>
      </c>
      <c r="T161" s="11">
        <f t="shared" si="8"/>
        <v>2011.1000000000001</v>
      </c>
      <c r="U161" s="13">
        <f t="shared" si="9"/>
        <v>1.415934235168934E-4</v>
      </c>
    </row>
    <row r="162" spans="19:21" x14ac:dyDescent="0.2">
      <c r="S162" s="11">
        <v>3.75000000000004</v>
      </c>
      <c r="T162" s="11">
        <f t="shared" si="8"/>
        <v>2011.2500000000002</v>
      </c>
      <c r="U162" s="13">
        <f t="shared" si="9"/>
        <v>1.175318941224483E-4</v>
      </c>
    </row>
    <row r="163" spans="19:21" x14ac:dyDescent="0.2">
      <c r="S163" s="11">
        <v>3.8000000000000398</v>
      </c>
      <c r="T163" s="11">
        <f t="shared" si="8"/>
        <v>2011.4</v>
      </c>
      <c r="U163" s="13">
        <f t="shared" si="9"/>
        <v>9.7315641930475436E-5</v>
      </c>
    </row>
    <row r="164" spans="19:21" x14ac:dyDescent="0.2">
      <c r="S164" s="11">
        <v>3.8500000000000401</v>
      </c>
      <c r="T164" s="11">
        <f t="shared" si="8"/>
        <v>2011.5500000000002</v>
      </c>
      <c r="U164" s="13">
        <f t="shared" si="9"/>
        <v>8.0375526741979124E-5</v>
      </c>
    </row>
    <row r="165" spans="19:21" x14ac:dyDescent="0.2">
      <c r="S165" s="11">
        <v>3.9000000000000399</v>
      </c>
      <c r="T165" s="11">
        <f t="shared" si="8"/>
        <v>2011.7</v>
      </c>
      <c r="U165" s="13">
        <f t="shared" si="9"/>
        <v>6.6218490464253692E-5</v>
      </c>
    </row>
    <row r="166" spans="19:21" x14ac:dyDescent="0.2">
      <c r="S166" s="11">
        <v>3.9500000000000401</v>
      </c>
      <c r="T166" s="11">
        <f t="shared" si="8"/>
        <v>2011.8500000000001</v>
      </c>
      <c r="U166" s="13">
        <f t="shared" si="9"/>
        <v>5.4418802922070912E-5</v>
      </c>
    </row>
    <row r="167" spans="19:21" x14ac:dyDescent="0.2">
      <c r="S167" s="11">
        <v>4.00000000000004</v>
      </c>
      <c r="T167" s="11">
        <f>$F$4+S167*$F$7</f>
        <v>2012.0000000000002</v>
      </c>
      <c r="U167" s="13">
        <f>(1/SQRT(2*PI()*$F$7^2))*EXP(-0.5*(((T167-$F$4)/$F$7)^2))</f>
        <v>4.4610075254948318E-5</v>
      </c>
    </row>
  </sheetData>
  <sheetProtection sheet="1" formatCells="0" formatColumns="0" formatRows="0"/>
  <mergeCells count="13">
    <mergeCell ref="M3:N3"/>
    <mergeCell ref="M8:N8"/>
    <mergeCell ref="S5:U5"/>
    <mergeCell ref="F7:F8"/>
    <mergeCell ref="E3:F3"/>
    <mergeCell ref="E4:E5"/>
    <mergeCell ref="F4:F5"/>
    <mergeCell ref="B3:C3"/>
    <mergeCell ref="C7:C8"/>
    <mergeCell ref="E7:E8"/>
    <mergeCell ref="B7:B8"/>
    <mergeCell ref="B4:B5"/>
    <mergeCell ref="C4:C5"/>
  </mergeCells>
  <phoneticPr fontId="0" type="noConversion"/>
  <pageMargins left="0.75" right="0.75" top="1" bottom="1" header="0.5" footer="0.5"/>
  <pageSetup scale="79" orientation="landscape"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S167"/>
  <sheetViews>
    <sheetView showGridLines="0" zoomScaleNormal="100" workbookViewId="0"/>
  </sheetViews>
  <sheetFormatPr defaultRowHeight="12.75" x14ac:dyDescent="0.2"/>
  <cols>
    <col min="1" max="1" width="3.42578125" style="2" customWidth="1"/>
    <col min="2" max="2" width="14" style="2" customWidth="1"/>
    <col min="3" max="3" width="10.140625" style="2" customWidth="1"/>
    <col min="4" max="4" width="3.28515625" style="2" customWidth="1"/>
    <col min="5" max="5" width="12.7109375" style="2" customWidth="1"/>
    <col min="6" max="6" width="11.28515625" style="2" customWidth="1"/>
    <col min="7" max="7" width="9.85546875" style="2" customWidth="1"/>
    <col min="8" max="9" width="9.140625" style="2"/>
    <col min="10" max="10" width="8.42578125" style="2" customWidth="1"/>
    <col min="11" max="16384" width="9.140625" style="2"/>
  </cols>
  <sheetData>
    <row r="1" spans="2:19" ht="15" x14ac:dyDescent="0.2">
      <c r="B1" s="18" t="s">
        <v>16</v>
      </c>
    </row>
    <row r="2" spans="2:19" ht="15" x14ac:dyDescent="0.2">
      <c r="B2" s="1"/>
    </row>
    <row r="3" spans="2:19" ht="14.25" x14ac:dyDescent="0.25">
      <c r="B3" s="33" t="s">
        <v>11</v>
      </c>
      <c r="C3" s="34"/>
      <c r="D3" s="4"/>
      <c r="E3" s="31" t="s">
        <v>3</v>
      </c>
      <c r="F3" s="32"/>
      <c r="K3" s="19" t="s">
        <v>17</v>
      </c>
      <c r="M3" s="35" t="s">
        <v>8</v>
      </c>
      <c r="N3" s="35"/>
    </row>
    <row r="4" spans="2:19" x14ac:dyDescent="0.2">
      <c r="B4" s="29" t="s">
        <v>6</v>
      </c>
      <c r="C4" s="23">
        <v>1994</v>
      </c>
      <c r="E4" s="27" t="s">
        <v>14</v>
      </c>
      <c r="F4" s="23">
        <v>2003</v>
      </c>
      <c r="K4" s="17">
        <f>(C7-C4)/(6*F7)</f>
        <v>0.4</v>
      </c>
      <c r="M4" s="20" t="s">
        <v>1</v>
      </c>
      <c r="N4" s="21" t="s">
        <v>5</v>
      </c>
    </row>
    <row r="5" spans="2:19" x14ac:dyDescent="0.2">
      <c r="B5" s="29"/>
      <c r="C5" s="23"/>
      <c r="E5" s="27"/>
      <c r="F5" s="23"/>
      <c r="K5" s="4"/>
      <c r="M5" s="14">
        <f>C4</f>
        <v>1994</v>
      </c>
      <c r="N5" s="15">
        <v>0</v>
      </c>
      <c r="Q5" s="35" t="s">
        <v>10</v>
      </c>
      <c r="R5" s="35"/>
      <c r="S5" s="35"/>
    </row>
    <row r="6" spans="2:19" ht="14.25" x14ac:dyDescent="0.25">
      <c r="B6" s="5"/>
      <c r="C6" s="3"/>
      <c r="E6" s="5"/>
      <c r="F6" s="3"/>
      <c r="K6" s="19" t="s">
        <v>18</v>
      </c>
      <c r="M6" s="9">
        <f>C4</f>
        <v>1994</v>
      </c>
      <c r="N6" s="10">
        <f>MAX(S7:S167)</f>
        <v>7.9788456080286535E-2</v>
      </c>
      <c r="Q6" s="20" t="s">
        <v>0</v>
      </c>
      <c r="R6" s="22" t="s">
        <v>1</v>
      </c>
      <c r="S6" s="21" t="s">
        <v>2</v>
      </c>
    </row>
    <row r="7" spans="2:19" x14ac:dyDescent="0.2">
      <c r="B7" s="29" t="s">
        <v>7</v>
      </c>
      <c r="C7" s="23">
        <v>2006</v>
      </c>
      <c r="E7" s="27" t="s">
        <v>15</v>
      </c>
      <c r="F7" s="23">
        <v>5</v>
      </c>
      <c r="K7" s="17">
        <f>MIN((C7-F4)/(3*F7),(F4-C4)/(3*F7))</f>
        <v>0.2</v>
      </c>
      <c r="M7" s="4"/>
      <c r="N7" s="4"/>
      <c r="Q7" s="11">
        <v>-4</v>
      </c>
      <c r="R7" s="11">
        <f t="shared" ref="R7:R38" si="0">$F$4+Q7*$F$7</f>
        <v>1983</v>
      </c>
      <c r="S7" s="13">
        <f t="shared" ref="S7:S38" si="1">(1/SQRT(2*PI()*$F$7^2))*EXP(-0.5*(((R7-$F$4)/$F$7)^2))</f>
        <v>2.6766045152977071E-5</v>
      </c>
    </row>
    <row r="8" spans="2:19" x14ac:dyDescent="0.2">
      <c r="B8" s="30"/>
      <c r="C8" s="24"/>
      <c r="E8" s="28"/>
      <c r="F8" s="24"/>
      <c r="M8" s="35" t="s">
        <v>9</v>
      </c>
      <c r="N8" s="35"/>
      <c r="Q8" s="11">
        <v>-3.95</v>
      </c>
      <c r="R8" s="11">
        <f t="shared" si="0"/>
        <v>1983.25</v>
      </c>
      <c r="S8" s="13">
        <f t="shared" si="1"/>
        <v>3.26512817532484E-5</v>
      </c>
    </row>
    <row r="9" spans="2:19" x14ac:dyDescent="0.2">
      <c r="M9" s="20" t="s">
        <v>1</v>
      </c>
      <c r="N9" s="21" t="s">
        <v>5</v>
      </c>
      <c r="Q9" s="11">
        <v>-3.9</v>
      </c>
      <c r="R9" s="11">
        <f t="shared" si="0"/>
        <v>1983.5</v>
      </c>
      <c r="S9" s="13">
        <f t="shared" si="1"/>
        <v>3.9731094278554544E-5</v>
      </c>
    </row>
    <row r="10" spans="2:19" x14ac:dyDescent="0.2">
      <c r="M10" s="14">
        <f>C7</f>
        <v>2006</v>
      </c>
      <c r="N10" s="15">
        <v>0</v>
      </c>
      <c r="Q10" s="11">
        <v>-3.85</v>
      </c>
      <c r="R10" s="11">
        <f t="shared" si="0"/>
        <v>1983.75</v>
      </c>
      <c r="S10" s="13">
        <f t="shared" si="1"/>
        <v>4.8225316045198645E-5</v>
      </c>
    </row>
    <row r="11" spans="2:19" x14ac:dyDescent="0.2">
      <c r="M11" s="9">
        <f>C7</f>
        <v>2006</v>
      </c>
      <c r="N11" s="10">
        <f>MAX(S7:S167)</f>
        <v>7.9788456080286535E-2</v>
      </c>
      <c r="Q11" s="11">
        <v>-3.8</v>
      </c>
      <c r="R11" s="11">
        <f t="shared" si="0"/>
        <v>1984</v>
      </c>
      <c r="S11" s="13">
        <f t="shared" si="1"/>
        <v>5.8389385158292053E-5</v>
      </c>
    </row>
    <row r="12" spans="2:19" x14ac:dyDescent="0.2">
      <c r="Q12" s="11">
        <v>-3.75</v>
      </c>
      <c r="R12" s="11">
        <f t="shared" si="0"/>
        <v>1984.25</v>
      </c>
      <c r="S12" s="13">
        <f t="shared" si="1"/>
        <v>7.0519136473489079E-5</v>
      </c>
    </row>
    <row r="13" spans="2:19" x14ac:dyDescent="0.2">
      <c r="Q13" s="11">
        <v>-3.7</v>
      </c>
      <c r="R13" s="11">
        <f t="shared" si="0"/>
        <v>1984.5</v>
      </c>
      <c r="S13" s="13">
        <f t="shared" si="1"/>
        <v>8.4956054110150284E-5</v>
      </c>
    </row>
    <row r="14" spans="2:19" x14ac:dyDescent="0.2">
      <c r="Q14" s="11">
        <v>-3.65</v>
      </c>
      <c r="R14" s="11">
        <f t="shared" si="0"/>
        <v>1984.75</v>
      </c>
      <c r="S14" s="13">
        <f t="shared" si="1"/>
        <v>1.020929948688371E-4</v>
      </c>
    </row>
    <row r="15" spans="2:19" x14ac:dyDescent="0.2">
      <c r="Q15" s="11">
        <v>-3.6</v>
      </c>
      <c r="R15" s="11">
        <f t="shared" si="0"/>
        <v>1985</v>
      </c>
      <c r="S15" s="13">
        <f t="shared" si="1"/>
        <v>1.2238038602275437E-4</v>
      </c>
    </row>
    <row r="16" spans="2:19" x14ac:dyDescent="0.2">
      <c r="Q16" s="11">
        <v>-3.55</v>
      </c>
      <c r="R16" s="11">
        <f t="shared" si="0"/>
        <v>1985.25</v>
      </c>
      <c r="S16" s="13">
        <f t="shared" si="1"/>
        <v>1.4633289256606215E-4</v>
      </c>
    </row>
    <row r="17" spans="17:19" x14ac:dyDescent="0.2">
      <c r="Q17" s="11">
        <v>-3.5</v>
      </c>
      <c r="R17" s="11">
        <f t="shared" si="0"/>
        <v>1985.5</v>
      </c>
      <c r="S17" s="13">
        <f t="shared" si="1"/>
        <v>1.7453653900915202E-4</v>
      </c>
    </row>
    <row r="18" spans="17:19" x14ac:dyDescent="0.2">
      <c r="Q18" s="11">
        <v>-3.45</v>
      </c>
      <c r="R18" s="11">
        <f t="shared" si="0"/>
        <v>1985.75</v>
      </c>
      <c r="S18" s="13">
        <f t="shared" si="1"/>
        <v>2.0765625913228206E-4</v>
      </c>
    </row>
    <row r="19" spans="17:19" x14ac:dyDescent="0.2">
      <c r="Q19" s="11">
        <v>-3.4</v>
      </c>
      <c r="R19" s="11">
        <f t="shared" si="0"/>
        <v>1986</v>
      </c>
      <c r="S19" s="13">
        <f t="shared" si="1"/>
        <v>2.4644383369460396E-4</v>
      </c>
    </row>
    <row r="20" spans="17:19" x14ac:dyDescent="0.2">
      <c r="Q20" s="11">
        <v>-3.35</v>
      </c>
      <c r="R20" s="11">
        <f t="shared" si="0"/>
        <v>1986.25</v>
      </c>
      <c r="S20" s="13">
        <f t="shared" si="1"/>
        <v>2.9174616093334917E-4</v>
      </c>
    </row>
    <row r="21" spans="17:19" x14ac:dyDescent="0.2">
      <c r="Q21" s="11">
        <v>-3.3</v>
      </c>
      <c r="R21" s="11">
        <f t="shared" si="0"/>
        <v>1986.5</v>
      </c>
      <c r="S21" s="13">
        <f t="shared" si="1"/>
        <v>3.445137878107362E-4</v>
      </c>
    </row>
    <row r="22" spans="17:19" x14ac:dyDescent="0.2">
      <c r="Q22" s="11">
        <v>-3.25</v>
      </c>
      <c r="R22" s="11">
        <f t="shared" si="0"/>
        <v>1986.75</v>
      </c>
      <c r="S22" s="13">
        <f t="shared" si="1"/>
        <v>4.0580961145995356E-4</v>
      </c>
    </row>
    <row r="23" spans="17:19" x14ac:dyDescent="0.2">
      <c r="Q23" s="11">
        <v>-3.2</v>
      </c>
      <c r="R23" s="11">
        <f t="shared" si="0"/>
        <v>1987</v>
      </c>
      <c r="S23" s="13">
        <f t="shared" si="1"/>
        <v>4.7681764029296805E-4</v>
      </c>
    </row>
    <row r="24" spans="17:19" x14ac:dyDescent="0.2">
      <c r="Q24" s="11">
        <v>-3.15</v>
      </c>
      <c r="R24" s="11">
        <f t="shared" si="0"/>
        <v>1987.25</v>
      </c>
      <c r="S24" s="13">
        <f t="shared" si="1"/>
        <v>5.5885168297588935E-4</v>
      </c>
    </row>
    <row r="25" spans="17:19" x14ac:dyDescent="0.2">
      <c r="Q25" s="11">
        <v>-3.1</v>
      </c>
      <c r="R25" s="11">
        <f t="shared" si="0"/>
        <v>1987.5</v>
      </c>
      <c r="S25" s="13">
        <f t="shared" si="1"/>
        <v>6.5336381123998362E-4</v>
      </c>
    </row>
    <row r="26" spans="17:19" x14ac:dyDescent="0.2">
      <c r="Q26" s="11">
        <v>-3.05</v>
      </c>
      <c r="R26" s="11">
        <f t="shared" si="0"/>
        <v>1987.75</v>
      </c>
      <c r="S26" s="13">
        <f t="shared" si="1"/>
        <v>7.61952419644362E-4</v>
      </c>
    </row>
    <row r="27" spans="17:19" x14ac:dyDescent="0.2">
      <c r="Q27" s="11">
        <v>-3</v>
      </c>
      <c r="R27" s="11">
        <f t="shared" si="0"/>
        <v>1988</v>
      </c>
      <c r="S27" s="13">
        <f t="shared" si="1"/>
        <v>8.8636968238760142E-4</v>
      </c>
    </row>
    <row r="28" spans="17:19" x14ac:dyDescent="0.2">
      <c r="Q28" s="11">
        <v>-2.94999999999999</v>
      </c>
      <c r="R28" s="11">
        <f t="shared" si="0"/>
        <v>1988.25</v>
      </c>
      <c r="S28" s="13">
        <f t="shared" si="1"/>
        <v>1.0285281846107877E-3</v>
      </c>
    </row>
    <row r="29" spans="17:19" x14ac:dyDescent="0.2">
      <c r="Q29" s="11">
        <v>-2.8999999999999901</v>
      </c>
      <c r="R29" s="11">
        <f t="shared" si="0"/>
        <v>1988.5</v>
      </c>
      <c r="S29" s="13">
        <f t="shared" si="1"/>
        <v>1.1905064839551707E-3</v>
      </c>
    </row>
    <row r="30" spans="17:19" ht="12.75" customHeight="1" x14ac:dyDescent="0.2">
      <c r="Q30" s="11">
        <v>-2.8499999999999899</v>
      </c>
      <c r="R30" s="11">
        <f t="shared" si="0"/>
        <v>1988.75</v>
      </c>
      <c r="S30" s="13">
        <f t="shared" si="1"/>
        <v>1.374553338122794E-3</v>
      </c>
    </row>
    <row r="31" spans="17:19" x14ac:dyDescent="0.2">
      <c r="Q31" s="11">
        <v>-2.7999999999999901</v>
      </c>
      <c r="R31" s="11">
        <f t="shared" si="0"/>
        <v>1989</v>
      </c>
      <c r="S31" s="13">
        <f t="shared" si="1"/>
        <v>1.5830903165959934E-3</v>
      </c>
    </row>
    <row r="32" spans="17:19" ht="12.75" customHeight="1" x14ac:dyDescent="0.2">
      <c r="Q32" s="11">
        <v>-2.7499999999999898</v>
      </c>
      <c r="R32" s="11">
        <f t="shared" si="0"/>
        <v>1989.25</v>
      </c>
      <c r="S32" s="13">
        <f t="shared" si="1"/>
        <v>1.8187125003182104E-3</v>
      </c>
    </row>
    <row r="33" spans="17:19" ht="12.75" customHeight="1" x14ac:dyDescent="0.2">
      <c r="Q33" s="11">
        <v>-2.69999999999999</v>
      </c>
      <c r="R33" s="11">
        <f t="shared" si="0"/>
        <v>1989.5</v>
      </c>
      <c r="S33" s="13">
        <f t="shared" si="1"/>
        <v>2.0841869628845178E-3</v>
      </c>
    </row>
    <row r="34" spans="17:19" x14ac:dyDescent="0.2">
      <c r="Q34" s="11">
        <v>-2.6499999999999901</v>
      </c>
      <c r="R34" s="11">
        <f t="shared" si="0"/>
        <v>1989.75</v>
      </c>
      <c r="S34" s="13">
        <f t="shared" si="1"/>
        <v>2.3824487215210357E-3</v>
      </c>
    </row>
    <row r="35" spans="17:19" ht="12.75" customHeight="1" x14ac:dyDescent="0.2">
      <c r="Q35" s="11">
        <v>-2.5999999999999899</v>
      </c>
      <c r="R35" s="11">
        <f t="shared" si="0"/>
        <v>1990</v>
      </c>
      <c r="S35" s="13">
        <f t="shared" si="1"/>
        <v>2.7165938467371225E-3</v>
      </c>
    </row>
    <row r="36" spans="17:19" ht="12.75" customHeight="1" x14ac:dyDescent="0.2">
      <c r="Q36" s="11">
        <v>-2.5499999999999901</v>
      </c>
      <c r="R36" s="11">
        <f t="shared" si="0"/>
        <v>1990.25</v>
      </c>
      <c r="S36" s="13">
        <f t="shared" si="1"/>
        <v>3.0898694268790346E-3</v>
      </c>
    </row>
    <row r="37" spans="17:19" ht="12.75" customHeight="1" x14ac:dyDescent="0.2">
      <c r="Q37" s="11">
        <v>-2.4999999999999898</v>
      </c>
      <c r="R37" s="11">
        <f t="shared" si="0"/>
        <v>1990.5</v>
      </c>
      <c r="S37" s="13">
        <f t="shared" si="1"/>
        <v>3.5056600987137076E-3</v>
      </c>
    </row>
    <row r="38" spans="17:19" ht="12.75" customHeight="1" x14ac:dyDescent="0.2">
      <c r="Q38" s="11">
        <v>-2.44999999999999</v>
      </c>
      <c r="R38" s="11">
        <f t="shared" si="0"/>
        <v>1990.75</v>
      </c>
      <c r="S38" s="13">
        <f t="shared" si="1"/>
        <v>3.9674708783590624E-3</v>
      </c>
    </row>
    <row r="39" spans="17:19" ht="12.75" customHeight="1" x14ac:dyDescent="0.2">
      <c r="Q39" s="11">
        <v>-2.3999999999999901</v>
      </c>
      <c r="R39" s="11">
        <f t="shared" ref="R39:R70" si="2">$F$4+Q39*$F$7</f>
        <v>1991</v>
      </c>
      <c r="S39" s="13">
        <f t="shared" ref="S39:S70" si="3">(1/SQRT(2*PI()*$F$7^2))*EXP(-0.5*(((R39-$F$4)/$F$7)^2))</f>
        <v>4.4789060589685795E-3</v>
      </c>
    </row>
    <row r="40" spans="17:19" ht="12.75" customHeight="1" x14ac:dyDescent="0.2">
      <c r="Q40" s="11">
        <v>-2.3499999999999899</v>
      </c>
      <c r="R40" s="11">
        <f t="shared" si="2"/>
        <v>1991.25</v>
      </c>
      <c r="S40" s="13">
        <f t="shared" si="3"/>
        <v>5.0436439830388764E-3</v>
      </c>
    </row>
    <row r="41" spans="17:19" x14ac:dyDescent="0.2">
      <c r="Q41" s="11">
        <v>-2.2999999999999901</v>
      </c>
      <c r="R41" s="11">
        <f t="shared" si="2"/>
        <v>1991.5</v>
      </c>
      <c r="S41" s="13">
        <f t="shared" si="3"/>
        <v>5.6654075483202372E-3</v>
      </c>
    </row>
    <row r="42" spans="17:19" ht="12.75" customHeight="1" x14ac:dyDescent="0.2">
      <c r="Q42" s="11">
        <v>-2.2499999999999898</v>
      </c>
      <c r="R42" s="11">
        <f t="shared" si="2"/>
        <v>1991.75</v>
      </c>
      <c r="S42" s="13">
        <f t="shared" si="3"/>
        <v>6.3479303671334832E-3</v>
      </c>
    </row>
    <row r="43" spans="17:19" x14ac:dyDescent="0.2">
      <c r="Q43" s="11">
        <v>-2.19999999999999</v>
      </c>
      <c r="R43" s="11">
        <f t="shared" si="2"/>
        <v>1992</v>
      </c>
      <c r="S43" s="13">
        <f t="shared" si="3"/>
        <v>7.0949185692462842E-3</v>
      </c>
    </row>
    <row r="44" spans="17:19" x14ac:dyDescent="0.2">
      <c r="Q44" s="11">
        <v>-2.1499999999999901</v>
      </c>
      <c r="R44" s="11">
        <f t="shared" si="2"/>
        <v>1992.25</v>
      </c>
      <c r="S44" s="13">
        <f t="shared" si="3"/>
        <v>7.9100083178740444E-3</v>
      </c>
    </row>
    <row r="45" spans="17:19" x14ac:dyDescent="0.2">
      <c r="Q45" s="11">
        <v>-2.0999999999999899</v>
      </c>
      <c r="R45" s="11">
        <f t="shared" si="2"/>
        <v>1992.5</v>
      </c>
      <c r="S45" s="13">
        <f t="shared" si="3"/>
        <v>8.7967191960854375E-3</v>
      </c>
    </row>
    <row r="46" spans="17:19" x14ac:dyDescent="0.2">
      <c r="Q46" s="11">
        <v>-2.0499999999999901</v>
      </c>
      <c r="R46" s="11">
        <f t="shared" si="2"/>
        <v>1992.75</v>
      </c>
      <c r="S46" s="13">
        <f t="shared" si="3"/>
        <v>9.7584037158365521E-3</v>
      </c>
    </row>
    <row r="47" spans="17:19" x14ac:dyDescent="0.2">
      <c r="Q47" s="11">
        <v>-1.99999999999999</v>
      </c>
      <c r="R47" s="11">
        <f t="shared" si="2"/>
        <v>1993</v>
      </c>
      <c r="S47" s="13">
        <f t="shared" si="3"/>
        <v>1.079819330263761E-2</v>
      </c>
    </row>
    <row r="48" spans="17:19" x14ac:dyDescent="0.2">
      <c r="Q48" s="11">
        <v>-1.94999999999999</v>
      </c>
      <c r="R48" s="11">
        <f t="shared" si="2"/>
        <v>1993.25</v>
      </c>
      <c r="S48" s="13">
        <f t="shared" si="3"/>
        <v>1.1918941213763214E-2</v>
      </c>
    </row>
    <row r="49" spans="17:19" x14ac:dyDescent="0.2">
      <c r="Q49" s="11">
        <v>-1.8999999999999899</v>
      </c>
      <c r="R49" s="11">
        <f t="shared" si="2"/>
        <v>1993.5</v>
      </c>
      <c r="S49" s="13">
        <f t="shared" si="3"/>
        <v>1.3123162954935319E-2</v>
      </c>
    </row>
    <row r="50" spans="17:19" x14ac:dyDescent="0.2">
      <c r="Q50" s="11">
        <v>-1.8499999999999901</v>
      </c>
      <c r="R50" s="11">
        <f t="shared" si="2"/>
        <v>1993.75</v>
      </c>
      <c r="S50" s="13">
        <f t="shared" si="3"/>
        <v>1.4412974867243597E-2</v>
      </c>
    </row>
    <row r="51" spans="17:19" x14ac:dyDescent="0.2">
      <c r="Q51" s="11">
        <v>-1.7999999999999901</v>
      </c>
      <c r="R51" s="11">
        <f t="shared" si="2"/>
        <v>1994</v>
      </c>
      <c r="S51" s="13">
        <f t="shared" si="3"/>
        <v>1.5790031660178828E-2</v>
      </c>
    </row>
    <row r="52" spans="17:19" x14ac:dyDescent="0.2">
      <c r="Q52" s="11">
        <v>-1.74999999999999</v>
      </c>
      <c r="R52" s="11">
        <f t="shared" si="2"/>
        <v>1994.25</v>
      </c>
      <c r="S52" s="13">
        <f t="shared" si="3"/>
        <v>1.7255463765302303E-2</v>
      </c>
    </row>
    <row r="53" spans="17:19" x14ac:dyDescent="0.2">
      <c r="Q53" s="11">
        <v>-1.69999999999999</v>
      </c>
      <c r="R53" s="11">
        <f t="shared" si="2"/>
        <v>1994.5</v>
      </c>
      <c r="S53" s="13">
        <f t="shared" si="3"/>
        <v>1.8809815475377387E-2</v>
      </c>
    </row>
    <row r="54" spans="17:19" x14ac:dyDescent="0.2">
      <c r="Q54" s="11">
        <v>-1.6499999999999899</v>
      </c>
      <c r="R54" s="11">
        <f t="shared" si="2"/>
        <v>1994.75</v>
      </c>
      <c r="S54" s="13">
        <f t="shared" si="3"/>
        <v>2.0452984912795603E-2</v>
      </c>
    </row>
    <row r="55" spans="17:19" x14ac:dyDescent="0.2">
      <c r="Q55" s="11">
        <v>-1.5999999999999901</v>
      </c>
      <c r="R55" s="11">
        <f t="shared" si="2"/>
        <v>1995</v>
      </c>
      <c r="S55" s="13">
        <f t="shared" si="3"/>
        <v>2.2184166935891106E-2</v>
      </c>
    </row>
    <row r="56" spans="17:19" x14ac:dyDescent="0.2">
      <c r="Q56" s="11">
        <v>-1.5499999999999901</v>
      </c>
      <c r="R56" s="11">
        <f t="shared" si="2"/>
        <v>1995.25</v>
      </c>
      <c r="S56" s="13">
        <f t="shared" si="3"/>
        <v>2.4001800139397116E-2</v>
      </c>
    </row>
    <row r="57" spans="17:19" x14ac:dyDescent="0.2">
      <c r="Q57" s="11">
        <v>-1.49999999999999</v>
      </c>
      <c r="R57" s="11">
        <f t="shared" si="2"/>
        <v>1995.5</v>
      </c>
      <c r="S57" s="13">
        <f t="shared" si="3"/>
        <v>2.5903519133178347E-2</v>
      </c>
    </row>
    <row r="58" spans="17:19" x14ac:dyDescent="0.2">
      <c r="Q58" s="11">
        <v>-1.44999999999999</v>
      </c>
      <c r="R58" s="11">
        <f t="shared" si="2"/>
        <v>1995.75</v>
      </c>
      <c r="S58" s="13">
        <f t="shared" si="3"/>
        <v>2.7886113289072055E-2</v>
      </c>
    </row>
    <row r="59" spans="17:19" x14ac:dyDescent="0.2">
      <c r="Q59" s="11">
        <v>-1.3999999999999899</v>
      </c>
      <c r="R59" s="11">
        <f t="shared" si="2"/>
        <v>1996</v>
      </c>
      <c r="S59" s="13">
        <f t="shared" si="3"/>
        <v>2.9945493127148972E-2</v>
      </c>
    </row>
    <row r="60" spans="17:19" x14ac:dyDescent="0.2">
      <c r="Q60" s="11">
        <v>-1.3499999999999901</v>
      </c>
      <c r="R60" s="11">
        <f t="shared" si="2"/>
        <v>1996.25</v>
      </c>
      <c r="S60" s="13">
        <f t="shared" si="3"/>
        <v>3.2076665468383919E-2</v>
      </c>
    </row>
    <row r="61" spans="17:19" x14ac:dyDescent="0.2">
      <c r="Q61" s="11">
        <v>-1.2999999999999901</v>
      </c>
      <c r="R61" s="11">
        <f t="shared" si="2"/>
        <v>1996.5</v>
      </c>
      <c r="S61" s="13">
        <f t="shared" si="3"/>
        <v>3.427371840956147E-2</v>
      </c>
    </row>
    <row r="62" spans="17:19" x14ac:dyDescent="0.2">
      <c r="Q62" s="11">
        <v>-1.24999999999999</v>
      </c>
      <c r="R62" s="11">
        <f t="shared" si="2"/>
        <v>1996.75</v>
      </c>
      <c r="S62" s="13">
        <f t="shared" si="3"/>
        <v>3.652981707780438E-2</v>
      </c>
    </row>
    <row r="63" spans="17:19" x14ac:dyDescent="0.2">
      <c r="Q63" s="11">
        <v>-1.19999999999999</v>
      </c>
      <c r="R63" s="11">
        <f t="shared" si="2"/>
        <v>1997</v>
      </c>
      <c r="S63" s="13">
        <f t="shared" si="3"/>
        <v>3.8837210996642592E-2</v>
      </c>
    </row>
    <row r="64" spans="17:19" x14ac:dyDescent="0.2">
      <c r="Q64" s="11">
        <v>-1.1499999999999899</v>
      </c>
      <c r="R64" s="11">
        <f t="shared" si="2"/>
        <v>1997.25</v>
      </c>
      <c r="S64" s="13">
        <f t="shared" si="3"/>
        <v>4.1187253743994956E-2</v>
      </c>
    </row>
    <row r="65" spans="17:19" x14ac:dyDescent="0.2">
      <c r="Q65" s="11">
        <v>-1.0999999999999801</v>
      </c>
      <c r="R65" s="11">
        <f t="shared" si="2"/>
        <v>1997.5</v>
      </c>
      <c r="S65" s="13">
        <f t="shared" si="3"/>
        <v>4.3570435406510108E-2</v>
      </c>
    </row>
    <row r="66" spans="17:19" x14ac:dyDescent="0.2">
      <c r="Q66" s="11">
        <v>-1.0499999999999801</v>
      </c>
      <c r="R66" s="11">
        <f t="shared" si="2"/>
        <v>1997.75</v>
      </c>
      <c r="S66" s="13">
        <f t="shared" si="3"/>
        <v>4.5976428136846596E-2</v>
      </c>
    </row>
    <row r="67" spans="17:19" x14ac:dyDescent="0.2">
      <c r="Q67" s="11">
        <v>-0.99999999999998002</v>
      </c>
      <c r="R67" s="11">
        <f t="shared" si="2"/>
        <v>1998</v>
      </c>
      <c r="S67" s="13">
        <f t="shared" si="3"/>
        <v>4.8394144903828672E-2</v>
      </c>
    </row>
    <row r="68" spans="17:19" x14ac:dyDescent="0.2">
      <c r="Q68" s="11">
        <v>-0.94999999999997997</v>
      </c>
      <c r="R68" s="11">
        <f t="shared" si="2"/>
        <v>1998.25</v>
      </c>
      <c r="S68" s="13">
        <f t="shared" si="3"/>
        <v>5.08118112938378E-2</v>
      </c>
    </row>
    <row r="69" spans="17:19" x14ac:dyDescent="0.2">
      <c r="Q69" s="11">
        <v>-0.89999999999998004</v>
      </c>
      <c r="R69" s="11">
        <f t="shared" si="2"/>
        <v>1998.5</v>
      </c>
      <c r="S69" s="13">
        <f t="shared" si="3"/>
        <v>5.3217049979750963E-2</v>
      </c>
    </row>
    <row r="70" spans="17:19" x14ac:dyDescent="0.2">
      <c r="Q70" s="11">
        <v>-0.84999999999997999</v>
      </c>
      <c r="R70" s="11">
        <f t="shared" si="2"/>
        <v>1998.75</v>
      </c>
      <c r="S70" s="13">
        <f t="shared" si="3"/>
        <v>5.5596977226199294E-2</v>
      </c>
    </row>
    <row r="71" spans="17:19" x14ac:dyDescent="0.2">
      <c r="Q71" s="11">
        <v>-0.79999999999997995</v>
      </c>
      <c r="R71" s="11">
        <f t="shared" ref="R71:R102" si="4">$F$4+Q71*$F$7</f>
        <v>1999</v>
      </c>
      <c r="S71" s="13">
        <f t="shared" ref="S71:S102" si="5">(1/SQRT(2*PI()*$F$7^2))*EXP(-0.5*(((R71-$F$4)/$F$7)^2))</f>
        <v>5.7938310552296542E-2</v>
      </c>
    </row>
    <row r="72" spans="17:19" x14ac:dyDescent="0.2">
      <c r="Q72" s="11">
        <v>-0.74999999999998002</v>
      </c>
      <c r="R72" s="11">
        <f t="shared" si="4"/>
        <v>1999.25</v>
      </c>
      <c r="S72" s="13">
        <f t="shared" si="5"/>
        <v>6.0227486430960882E-2</v>
      </c>
    </row>
    <row r="73" spans="17:19" x14ac:dyDescent="0.2">
      <c r="Q73" s="11">
        <v>-0.69999999999997997</v>
      </c>
      <c r="R73" s="11">
        <f t="shared" si="4"/>
        <v>1999.5</v>
      </c>
      <c r="S73" s="13">
        <f t="shared" si="5"/>
        <v>6.245078667335225E-2</v>
      </c>
    </row>
    <row r="74" spans="17:19" x14ac:dyDescent="0.2">
      <c r="Q74" s="11">
        <v>-0.64999999999998004</v>
      </c>
      <c r="R74" s="11">
        <f t="shared" si="4"/>
        <v>1999.75</v>
      </c>
      <c r="S74" s="13">
        <f t="shared" si="5"/>
        <v>6.459447193358285E-2</v>
      </c>
    </row>
    <row r="75" spans="17:19" x14ac:dyDescent="0.2">
      <c r="Q75" s="11">
        <v>-0.59999999999997999</v>
      </c>
      <c r="R75" s="11">
        <f t="shared" si="4"/>
        <v>2000</v>
      </c>
      <c r="S75" s="13">
        <f t="shared" si="5"/>
        <v>6.6644920578359926E-2</v>
      </c>
    </row>
    <row r="76" spans="17:19" x14ac:dyDescent="0.2">
      <c r="Q76" s="11">
        <v>-0.54999999999997995</v>
      </c>
      <c r="R76" s="11">
        <f t="shared" si="4"/>
        <v>2000.25</v>
      </c>
      <c r="S76" s="13">
        <f t="shared" si="5"/>
        <v>6.8588771003876767E-2</v>
      </c>
    </row>
    <row r="77" spans="17:19" x14ac:dyDescent="0.2">
      <c r="Q77" s="11">
        <v>-0.49999999999998002</v>
      </c>
      <c r="R77" s="11">
        <f t="shared" si="4"/>
        <v>2000.5</v>
      </c>
      <c r="S77" s="13">
        <f t="shared" si="5"/>
        <v>7.0413065352859905E-2</v>
      </c>
    </row>
    <row r="78" spans="17:19" x14ac:dyDescent="0.2">
      <c r="Q78" s="11">
        <v>-0.44999999999998003</v>
      </c>
      <c r="R78" s="11">
        <f t="shared" si="4"/>
        <v>2000.75</v>
      </c>
      <c r="S78" s="13">
        <f t="shared" si="5"/>
        <v>7.2105392492329584E-2</v>
      </c>
    </row>
    <row r="79" spans="17:19" x14ac:dyDescent="0.2">
      <c r="Q79" s="11">
        <v>-0.39999999999997998</v>
      </c>
      <c r="R79" s="11">
        <f t="shared" si="4"/>
        <v>2001</v>
      </c>
      <c r="S79" s="13">
        <f t="shared" si="5"/>
        <v>7.3654028060664664E-2</v>
      </c>
    </row>
    <row r="80" spans="17:19" x14ac:dyDescent="0.2">
      <c r="Q80" s="11">
        <v>-0.34999999999997999</v>
      </c>
      <c r="R80" s="11">
        <f t="shared" si="4"/>
        <v>2001.25</v>
      </c>
      <c r="S80" s="13">
        <f t="shared" si="5"/>
        <v>7.5048069383387581E-2</v>
      </c>
    </row>
    <row r="81" spans="17:19" x14ac:dyDescent="0.2">
      <c r="Q81" s="11">
        <v>-0.29999999999998</v>
      </c>
      <c r="R81" s="11">
        <f t="shared" si="4"/>
        <v>2001.5</v>
      </c>
      <c r="S81" s="13">
        <f t="shared" si="5"/>
        <v>7.6277563092104816E-2</v>
      </c>
    </row>
    <row r="82" spans="17:19" x14ac:dyDescent="0.2">
      <c r="Q82" s="11">
        <v>-0.24999999999997999</v>
      </c>
      <c r="R82" s="11">
        <f t="shared" si="4"/>
        <v>2001.75</v>
      </c>
      <c r="S82" s="13">
        <f t="shared" si="5"/>
        <v>7.7333623360569842E-2</v>
      </c>
    </row>
    <row r="83" spans="17:19" x14ac:dyDescent="0.2">
      <c r="Q83" s="11">
        <v>-0.19999999999998</v>
      </c>
      <c r="R83" s="11">
        <f t="shared" si="4"/>
        <v>2002</v>
      </c>
      <c r="S83" s="13">
        <f t="shared" si="5"/>
        <v>7.8208538795091168E-2</v>
      </c>
    </row>
    <row r="84" spans="17:19" x14ac:dyDescent="0.2">
      <c r="Q84" s="11">
        <v>-0.14999999999998001</v>
      </c>
      <c r="R84" s="11">
        <f t="shared" si="4"/>
        <v>2002.25</v>
      </c>
      <c r="S84" s="13">
        <f t="shared" si="5"/>
        <v>7.8895866181577776E-2</v>
      </c>
    </row>
    <row r="85" spans="17:19" x14ac:dyDescent="0.2">
      <c r="Q85" s="11">
        <v>-9.9999999999980105E-2</v>
      </c>
      <c r="R85" s="11">
        <f t="shared" si="4"/>
        <v>2002.5</v>
      </c>
      <c r="S85" s="13">
        <f t="shared" si="5"/>
        <v>7.9390509495402356E-2</v>
      </c>
    </row>
    <row r="86" spans="17:19" x14ac:dyDescent="0.2">
      <c r="Q86" s="11">
        <v>-4.9999999999980303E-2</v>
      </c>
      <c r="R86" s="11">
        <f t="shared" si="4"/>
        <v>2002.75</v>
      </c>
      <c r="S86" s="13">
        <f t="shared" si="5"/>
        <v>7.9688782818952808E-2</v>
      </c>
    </row>
    <row r="87" spans="17:19" x14ac:dyDescent="0.2">
      <c r="Q87" s="11">
        <v>1.9984014443252799E-14</v>
      </c>
      <c r="R87" s="11">
        <f t="shared" si="4"/>
        <v>2003</v>
      </c>
      <c r="S87" s="13">
        <f t="shared" si="5"/>
        <v>7.9788456080286535E-2</v>
      </c>
    </row>
    <row r="88" spans="17:19" x14ac:dyDescent="0.2">
      <c r="Q88" s="11">
        <v>5.0000000000020299E-2</v>
      </c>
      <c r="R88" s="11">
        <f t="shared" si="4"/>
        <v>2003.25</v>
      </c>
      <c r="S88" s="13">
        <f t="shared" si="5"/>
        <v>7.9688782818952808E-2</v>
      </c>
    </row>
    <row r="89" spans="17:19" x14ac:dyDescent="0.2">
      <c r="Q89" s="11">
        <v>0.10000000000002</v>
      </c>
      <c r="R89" s="11">
        <f t="shared" si="4"/>
        <v>2003.5</v>
      </c>
      <c r="S89" s="13">
        <f t="shared" si="5"/>
        <v>7.9390509495402356E-2</v>
      </c>
    </row>
    <row r="90" spans="17:19" x14ac:dyDescent="0.2">
      <c r="Q90" s="11">
        <v>0.15000000000002001</v>
      </c>
      <c r="R90" s="11">
        <f t="shared" si="4"/>
        <v>2003.75</v>
      </c>
      <c r="S90" s="13">
        <f t="shared" si="5"/>
        <v>7.8895866181577776E-2</v>
      </c>
    </row>
    <row r="91" spans="17:19" x14ac:dyDescent="0.2">
      <c r="Q91" s="11">
        <v>0.20000000000002</v>
      </c>
      <c r="R91" s="11">
        <f t="shared" si="4"/>
        <v>2004</v>
      </c>
      <c r="S91" s="13">
        <f t="shared" si="5"/>
        <v>7.8208538795091168E-2</v>
      </c>
    </row>
    <row r="92" spans="17:19" x14ac:dyDescent="0.2">
      <c r="Q92" s="11">
        <v>0.25000000000001998</v>
      </c>
      <c r="R92" s="11">
        <f t="shared" si="4"/>
        <v>2004.25</v>
      </c>
      <c r="S92" s="13">
        <f t="shared" si="5"/>
        <v>7.7333623360569842E-2</v>
      </c>
    </row>
    <row r="93" spans="17:19" x14ac:dyDescent="0.2">
      <c r="Q93" s="11">
        <v>0.30000000000001997</v>
      </c>
      <c r="R93" s="11">
        <f t="shared" si="4"/>
        <v>2004.5</v>
      </c>
      <c r="S93" s="13">
        <f t="shared" si="5"/>
        <v>7.6277563092104816E-2</v>
      </c>
    </row>
    <row r="94" spans="17:19" x14ac:dyDescent="0.2">
      <c r="Q94" s="11">
        <v>0.35000000000002002</v>
      </c>
      <c r="R94" s="11">
        <f t="shared" si="4"/>
        <v>2004.75</v>
      </c>
      <c r="S94" s="13">
        <f t="shared" si="5"/>
        <v>7.5048069383387581E-2</v>
      </c>
    </row>
    <row r="95" spans="17:19" x14ac:dyDescent="0.2">
      <c r="Q95" s="11">
        <v>0.40000000000002001</v>
      </c>
      <c r="R95" s="11">
        <f t="shared" si="4"/>
        <v>2005</v>
      </c>
      <c r="S95" s="13">
        <f t="shared" si="5"/>
        <v>7.3654028060664664E-2</v>
      </c>
    </row>
    <row r="96" spans="17:19" x14ac:dyDescent="0.2">
      <c r="Q96" s="11">
        <v>0.45000000000002</v>
      </c>
      <c r="R96" s="11">
        <f t="shared" si="4"/>
        <v>2005.25</v>
      </c>
      <c r="S96" s="13">
        <f t="shared" si="5"/>
        <v>7.2105392492329584E-2</v>
      </c>
    </row>
    <row r="97" spans="17:19" x14ac:dyDescent="0.2">
      <c r="Q97" s="11">
        <v>0.50000000000001998</v>
      </c>
      <c r="R97" s="11">
        <f t="shared" si="4"/>
        <v>2005.5</v>
      </c>
      <c r="S97" s="13">
        <f t="shared" si="5"/>
        <v>7.0413065352859905E-2</v>
      </c>
    </row>
    <row r="98" spans="17:19" x14ac:dyDescent="0.2">
      <c r="Q98" s="11">
        <v>0.55000000000002003</v>
      </c>
      <c r="R98" s="11">
        <f t="shared" si="4"/>
        <v>2005.75</v>
      </c>
      <c r="S98" s="13">
        <f t="shared" si="5"/>
        <v>6.8588771003876767E-2</v>
      </c>
    </row>
    <row r="99" spans="17:19" x14ac:dyDescent="0.2">
      <c r="Q99" s="11">
        <v>0.60000000000001996</v>
      </c>
      <c r="R99" s="11">
        <f t="shared" si="4"/>
        <v>2006</v>
      </c>
      <c r="S99" s="13">
        <f t="shared" si="5"/>
        <v>6.6644920578359926E-2</v>
      </c>
    </row>
    <row r="100" spans="17:19" x14ac:dyDescent="0.2">
      <c r="Q100" s="11">
        <v>0.65000000000002001</v>
      </c>
      <c r="R100" s="11">
        <f t="shared" si="4"/>
        <v>2006.25</v>
      </c>
      <c r="S100" s="13">
        <f t="shared" si="5"/>
        <v>6.459447193358285E-2</v>
      </c>
    </row>
    <row r="101" spans="17:19" x14ac:dyDescent="0.2">
      <c r="Q101" s="11">
        <v>0.70000000000002904</v>
      </c>
      <c r="R101" s="11">
        <f t="shared" si="4"/>
        <v>2006.5000000000002</v>
      </c>
      <c r="S101" s="13">
        <f t="shared" si="5"/>
        <v>6.2450786673350266E-2</v>
      </c>
    </row>
    <row r="102" spans="17:19" x14ac:dyDescent="0.2">
      <c r="Q102" s="11">
        <v>0.75000000000002998</v>
      </c>
      <c r="R102" s="11">
        <f t="shared" si="4"/>
        <v>2006.7500000000002</v>
      </c>
      <c r="S102" s="13">
        <f t="shared" si="5"/>
        <v>6.0227486430958828E-2</v>
      </c>
    </row>
    <row r="103" spans="17:19" x14ac:dyDescent="0.2">
      <c r="Q103" s="11">
        <v>0.80000000000002003</v>
      </c>
      <c r="R103" s="11">
        <f t="shared" ref="R103:R134" si="6">$F$4+Q103*$F$7</f>
        <v>2007</v>
      </c>
      <c r="S103" s="13">
        <f t="shared" ref="S103:S134" si="7">(1/SQRT(2*PI()*$F$7^2))*EXP(-0.5*(((R103-$F$4)/$F$7)^2))</f>
        <v>5.7938310552296542E-2</v>
      </c>
    </row>
    <row r="104" spans="17:19" x14ac:dyDescent="0.2">
      <c r="Q104" s="11">
        <v>0.85000000000002995</v>
      </c>
      <c r="R104" s="11">
        <f t="shared" si="6"/>
        <v>2007.2500000000002</v>
      </c>
      <c r="S104" s="13">
        <f t="shared" si="7"/>
        <v>5.5596977226197143E-2</v>
      </c>
    </row>
    <row r="105" spans="17:19" x14ac:dyDescent="0.2">
      <c r="Q105" s="11">
        <v>0.90000000000003</v>
      </c>
      <c r="R105" s="11">
        <f t="shared" si="6"/>
        <v>2007.5000000000002</v>
      </c>
      <c r="S105" s="13">
        <f t="shared" si="7"/>
        <v>5.3217049979748791E-2</v>
      </c>
    </row>
    <row r="106" spans="17:19" x14ac:dyDescent="0.2">
      <c r="Q106" s="11">
        <v>0.95000000000002904</v>
      </c>
      <c r="R106" s="11">
        <f t="shared" si="6"/>
        <v>2007.7500000000002</v>
      </c>
      <c r="S106" s="13">
        <f t="shared" si="7"/>
        <v>5.0811811293835607E-2</v>
      </c>
    </row>
    <row r="107" spans="17:19" x14ac:dyDescent="0.2">
      <c r="Q107" s="11">
        <v>1.00000000000003</v>
      </c>
      <c r="R107" s="11">
        <f t="shared" si="6"/>
        <v>2008.0000000000002</v>
      </c>
      <c r="S107" s="13">
        <f t="shared" si="7"/>
        <v>4.8394144903826465E-2</v>
      </c>
    </row>
    <row r="108" spans="17:19" x14ac:dyDescent="0.2">
      <c r="Q108" s="11">
        <v>1.05000000000003</v>
      </c>
      <c r="R108" s="11">
        <f t="shared" si="6"/>
        <v>2008.2500000000002</v>
      </c>
      <c r="S108" s="13">
        <f t="shared" si="7"/>
        <v>4.5976428136844404E-2</v>
      </c>
    </row>
    <row r="109" spans="17:19" x14ac:dyDescent="0.2">
      <c r="Q109" s="11">
        <v>1.1000000000000301</v>
      </c>
      <c r="R109" s="11">
        <f t="shared" si="6"/>
        <v>2008.5000000000002</v>
      </c>
      <c r="S109" s="13">
        <f t="shared" si="7"/>
        <v>4.3570435406507922E-2</v>
      </c>
    </row>
    <row r="110" spans="17:19" x14ac:dyDescent="0.2">
      <c r="Q110" s="11">
        <v>1.1500000000000301</v>
      </c>
      <c r="R110" s="11">
        <f t="shared" si="6"/>
        <v>2008.7500000000002</v>
      </c>
      <c r="S110" s="13">
        <f t="shared" si="7"/>
        <v>4.1187253743992791E-2</v>
      </c>
    </row>
    <row r="111" spans="17:19" x14ac:dyDescent="0.2">
      <c r="Q111" s="11">
        <v>1.2000000000000299</v>
      </c>
      <c r="R111" s="11">
        <f t="shared" si="6"/>
        <v>2009.0000000000002</v>
      </c>
      <c r="S111" s="13">
        <f t="shared" si="7"/>
        <v>3.8837210996640469E-2</v>
      </c>
    </row>
    <row r="112" spans="17:19" x14ac:dyDescent="0.2">
      <c r="Q112" s="11">
        <v>1.25000000000003</v>
      </c>
      <c r="R112" s="11">
        <f t="shared" si="6"/>
        <v>2009.2500000000002</v>
      </c>
      <c r="S112" s="13">
        <f t="shared" si="7"/>
        <v>3.6529817077802305E-2</v>
      </c>
    </row>
    <row r="113" spans="17:19" x14ac:dyDescent="0.2">
      <c r="Q113" s="11">
        <v>1.30000000000003</v>
      </c>
      <c r="R113" s="11">
        <f t="shared" si="6"/>
        <v>2009.5000000000002</v>
      </c>
      <c r="S113" s="13">
        <f t="shared" si="7"/>
        <v>3.4273718409559437E-2</v>
      </c>
    </row>
    <row r="114" spans="17:19" x14ac:dyDescent="0.2">
      <c r="Q114" s="11">
        <v>1.3500000000000301</v>
      </c>
      <c r="R114" s="11">
        <f t="shared" si="6"/>
        <v>2009.7500000000002</v>
      </c>
      <c r="S114" s="13">
        <f t="shared" si="7"/>
        <v>3.2076665468381955E-2</v>
      </c>
    </row>
    <row r="115" spans="17:19" x14ac:dyDescent="0.2">
      <c r="Q115" s="11">
        <v>1.4000000000000301</v>
      </c>
      <c r="R115" s="11">
        <f t="shared" si="6"/>
        <v>2010.0000000000002</v>
      </c>
      <c r="S115" s="13">
        <f t="shared" si="7"/>
        <v>2.9945493127147064E-2</v>
      </c>
    </row>
    <row r="116" spans="17:19" x14ac:dyDescent="0.2">
      <c r="Q116" s="11">
        <v>1.4500000000000299</v>
      </c>
      <c r="R116" s="11">
        <f t="shared" si="6"/>
        <v>2010.2500000000002</v>
      </c>
      <c r="S116" s="13">
        <f t="shared" si="7"/>
        <v>2.7886113289070213E-2</v>
      </c>
    </row>
    <row r="117" spans="17:19" x14ac:dyDescent="0.2">
      <c r="Q117" s="11">
        <v>1.50000000000003</v>
      </c>
      <c r="R117" s="11">
        <f t="shared" si="6"/>
        <v>2010.5000000000002</v>
      </c>
      <c r="S117" s="13">
        <f t="shared" si="7"/>
        <v>2.5903519133176574E-2</v>
      </c>
    </row>
    <row r="118" spans="17:19" x14ac:dyDescent="0.2">
      <c r="Q118" s="11">
        <v>1.55000000000003</v>
      </c>
      <c r="R118" s="11">
        <f t="shared" si="6"/>
        <v>2010.7500000000002</v>
      </c>
      <c r="S118" s="13">
        <f t="shared" si="7"/>
        <v>2.4001800139395426E-2</v>
      </c>
    </row>
    <row r="119" spans="17:19" x14ac:dyDescent="0.2">
      <c r="Q119" s="11">
        <v>1.6000000000000301</v>
      </c>
      <c r="R119" s="11">
        <f t="shared" si="6"/>
        <v>2011.0000000000002</v>
      </c>
      <c r="S119" s="13">
        <f t="shared" si="7"/>
        <v>2.21841669358895E-2</v>
      </c>
    </row>
    <row r="120" spans="17:19" x14ac:dyDescent="0.2">
      <c r="Q120" s="11">
        <v>1.6500000000000301</v>
      </c>
      <c r="R120" s="11">
        <f t="shared" si="6"/>
        <v>2011.2500000000002</v>
      </c>
      <c r="S120" s="13">
        <f t="shared" si="7"/>
        <v>2.0452984912794066E-2</v>
      </c>
    </row>
    <row r="121" spans="17:19" x14ac:dyDescent="0.2">
      <c r="Q121" s="11">
        <v>1.7000000000000299</v>
      </c>
      <c r="R121" s="11">
        <f t="shared" si="6"/>
        <v>2011.5000000000002</v>
      </c>
      <c r="S121" s="13">
        <f t="shared" si="7"/>
        <v>1.880981547537593E-2</v>
      </c>
    </row>
    <row r="122" spans="17:19" x14ac:dyDescent="0.2">
      <c r="Q122" s="11">
        <v>1.75000000000003</v>
      </c>
      <c r="R122" s="11">
        <f t="shared" si="6"/>
        <v>2011.7500000000002</v>
      </c>
      <c r="S122" s="13">
        <f t="shared" si="7"/>
        <v>1.7255463765300925E-2</v>
      </c>
    </row>
    <row r="123" spans="17:19" x14ac:dyDescent="0.2">
      <c r="Q123" s="11">
        <v>1.80000000000003</v>
      </c>
      <c r="R123" s="11">
        <f t="shared" si="6"/>
        <v>2012.0000000000002</v>
      </c>
      <c r="S123" s="13">
        <f t="shared" si="7"/>
        <v>1.5790031660177537E-2</v>
      </c>
    </row>
    <row r="124" spans="17:19" x14ac:dyDescent="0.2">
      <c r="Q124" s="11">
        <v>1.8500000000000301</v>
      </c>
      <c r="R124" s="11">
        <f t="shared" si="6"/>
        <v>2012.2500000000002</v>
      </c>
      <c r="S124" s="13">
        <f t="shared" si="7"/>
        <v>1.4412974867242389E-2</v>
      </c>
    </row>
    <row r="125" spans="17:19" x14ac:dyDescent="0.2">
      <c r="Q125" s="11">
        <v>1.9000000000000301</v>
      </c>
      <c r="R125" s="11">
        <f t="shared" si="6"/>
        <v>2012.5000000000002</v>
      </c>
      <c r="S125" s="13">
        <f t="shared" si="7"/>
        <v>1.3123162954934185E-2</v>
      </c>
    </row>
    <row r="126" spans="17:19" x14ac:dyDescent="0.2">
      <c r="Q126" s="11">
        <v>1.9500000000000299</v>
      </c>
      <c r="R126" s="11">
        <f t="shared" si="6"/>
        <v>2012.7500000000002</v>
      </c>
      <c r="S126" s="13">
        <f t="shared" si="7"/>
        <v>1.1918941213762156E-2</v>
      </c>
    </row>
    <row r="127" spans="17:19" x14ac:dyDescent="0.2">
      <c r="Q127" s="11">
        <v>2.0000000000000302</v>
      </c>
      <c r="R127" s="11">
        <f t="shared" si="6"/>
        <v>2013.0000000000002</v>
      </c>
      <c r="S127" s="13">
        <f t="shared" si="7"/>
        <v>1.0798193302636632E-2</v>
      </c>
    </row>
    <row r="128" spans="17:19" x14ac:dyDescent="0.2">
      <c r="Q128" s="11">
        <v>2.05000000000003</v>
      </c>
      <c r="R128" s="11">
        <f t="shared" si="6"/>
        <v>2013.2500000000002</v>
      </c>
      <c r="S128" s="13">
        <f t="shared" si="7"/>
        <v>9.7584037158356379E-3</v>
      </c>
    </row>
    <row r="129" spans="17:19" x14ac:dyDescent="0.2">
      <c r="Q129" s="11">
        <v>2.1000000000000298</v>
      </c>
      <c r="R129" s="11">
        <f t="shared" si="6"/>
        <v>2013.5000000000002</v>
      </c>
      <c r="S129" s="13">
        <f t="shared" si="7"/>
        <v>8.7967191960846014E-3</v>
      </c>
    </row>
    <row r="130" spans="17:19" x14ac:dyDescent="0.2">
      <c r="Q130" s="11">
        <v>2.1500000000000301</v>
      </c>
      <c r="R130" s="11">
        <f t="shared" si="6"/>
        <v>2013.7500000000002</v>
      </c>
      <c r="S130" s="13">
        <f t="shared" si="7"/>
        <v>7.9100083178732673E-3</v>
      </c>
    </row>
    <row r="131" spans="17:19" x14ac:dyDescent="0.2">
      <c r="Q131" s="11">
        <v>2.2000000000000299</v>
      </c>
      <c r="R131" s="11">
        <f t="shared" si="6"/>
        <v>2014.0000000000002</v>
      </c>
      <c r="S131" s="13">
        <f t="shared" si="7"/>
        <v>7.094918569245579E-3</v>
      </c>
    </row>
    <row r="132" spans="17:19" x14ac:dyDescent="0.2">
      <c r="Q132" s="11">
        <v>2.2500000000000302</v>
      </c>
      <c r="R132" s="11">
        <f t="shared" si="6"/>
        <v>2014.2500000000002</v>
      </c>
      <c r="S132" s="13">
        <f t="shared" si="7"/>
        <v>6.3479303671328344E-3</v>
      </c>
    </row>
    <row r="133" spans="17:19" x14ac:dyDescent="0.2">
      <c r="Q133" s="11">
        <v>2.30000000000003</v>
      </c>
      <c r="R133" s="11">
        <f t="shared" si="6"/>
        <v>2014.5000000000002</v>
      </c>
      <c r="S133" s="13">
        <f t="shared" si="7"/>
        <v>5.6654075483196405E-3</v>
      </c>
    </row>
    <row r="134" spans="17:19" x14ac:dyDescent="0.2">
      <c r="Q134" s="11">
        <v>2.3500000000000298</v>
      </c>
      <c r="R134" s="11">
        <f t="shared" si="6"/>
        <v>2014.7500000000002</v>
      </c>
      <c r="S134" s="13">
        <f t="shared" si="7"/>
        <v>5.0436439830383404E-3</v>
      </c>
    </row>
    <row r="135" spans="17:19" x14ac:dyDescent="0.2">
      <c r="Q135" s="11">
        <v>2.4000000000000301</v>
      </c>
      <c r="R135" s="11">
        <f t="shared" ref="R135:R166" si="8">$F$4+Q135*$F$7</f>
        <v>2015.0000000000002</v>
      </c>
      <c r="S135" s="13">
        <f t="shared" ref="S135:S166" si="9">(1/SQRT(2*PI()*$F$7^2))*EXP(-0.5*(((R135-$F$4)/$F$7)^2))</f>
        <v>4.4789060589680886E-3</v>
      </c>
    </row>
    <row r="136" spans="17:19" x14ac:dyDescent="0.2">
      <c r="Q136" s="11">
        <v>2.4500000000000299</v>
      </c>
      <c r="R136" s="11">
        <f t="shared" si="8"/>
        <v>2015.2500000000002</v>
      </c>
      <c r="S136" s="13">
        <f t="shared" si="9"/>
        <v>3.9674708783586235E-3</v>
      </c>
    </row>
    <row r="137" spans="17:19" x14ac:dyDescent="0.2">
      <c r="Q137" s="11">
        <v>2.5000000000000302</v>
      </c>
      <c r="R137" s="11">
        <f t="shared" si="8"/>
        <v>2015.5000000000002</v>
      </c>
      <c r="S137" s="13">
        <f t="shared" si="9"/>
        <v>3.5056600987133108E-3</v>
      </c>
    </row>
    <row r="138" spans="17:19" x14ac:dyDescent="0.2">
      <c r="Q138" s="11">
        <v>2.55000000000003</v>
      </c>
      <c r="R138" s="11">
        <f t="shared" si="8"/>
        <v>2015.7500000000002</v>
      </c>
      <c r="S138" s="13">
        <f t="shared" si="9"/>
        <v>3.0898694268786751E-3</v>
      </c>
    </row>
    <row r="139" spans="17:19" x14ac:dyDescent="0.2">
      <c r="Q139" s="11">
        <v>2.6000000000000298</v>
      </c>
      <c r="R139" s="11">
        <f t="shared" si="8"/>
        <v>2016.0000000000002</v>
      </c>
      <c r="S139" s="13">
        <f t="shared" si="9"/>
        <v>2.7165938467368033E-3</v>
      </c>
    </row>
    <row r="140" spans="17:19" x14ac:dyDescent="0.2">
      <c r="Q140" s="11">
        <v>2.6500000000000399</v>
      </c>
      <c r="R140" s="11">
        <f t="shared" si="8"/>
        <v>2016.2500000000002</v>
      </c>
      <c r="S140" s="13">
        <f t="shared" si="9"/>
        <v>2.3824487215207482E-3</v>
      </c>
    </row>
    <row r="141" spans="17:19" x14ac:dyDescent="0.2">
      <c r="Q141" s="11">
        <v>2.7000000000000401</v>
      </c>
      <c r="R141" s="11">
        <f t="shared" si="8"/>
        <v>2016.5000000000002</v>
      </c>
      <c r="S141" s="13">
        <f t="shared" si="9"/>
        <v>2.0841869628842632E-3</v>
      </c>
    </row>
    <row r="142" spans="17:19" x14ac:dyDescent="0.2">
      <c r="Q142" s="11">
        <v>2.75000000000004</v>
      </c>
      <c r="R142" s="11">
        <f t="shared" si="8"/>
        <v>2016.7500000000002</v>
      </c>
      <c r="S142" s="13">
        <f t="shared" si="9"/>
        <v>1.8187125003179844E-3</v>
      </c>
    </row>
    <row r="143" spans="17:19" x14ac:dyDescent="0.2">
      <c r="Q143" s="11">
        <v>2.8000000000000398</v>
      </c>
      <c r="R143" s="11">
        <f t="shared" si="8"/>
        <v>2017.0000000000002</v>
      </c>
      <c r="S143" s="13">
        <f t="shared" si="9"/>
        <v>1.5830903165957909E-3</v>
      </c>
    </row>
    <row r="144" spans="17:19" x14ac:dyDescent="0.2">
      <c r="Q144" s="11">
        <v>2.8500000000000401</v>
      </c>
      <c r="R144" s="11">
        <f t="shared" si="8"/>
        <v>2017.2500000000002</v>
      </c>
      <c r="S144" s="13">
        <f t="shared" si="9"/>
        <v>1.3745533381226171E-3</v>
      </c>
    </row>
    <row r="145" spans="17:19" x14ac:dyDescent="0.2">
      <c r="Q145" s="11">
        <v>2.9000000000000399</v>
      </c>
      <c r="R145" s="11">
        <f t="shared" si="8"/>
        <v>2017.5000000000002</v>
      </c>
      <c r="S145" s="13">
        <f t="shared" si="9"/>
        <v>1.1905064839550132E-3</v>
      </c>
    </row>
    <row r="146" spans="17:19" x14ac:dyDescent="0.2">
      <c r="Q146" s="11">
        <v>2.9500000000000401</v>
      </c>
      <c r="R146" s="11">
        <f t="shared" si="8"/>
        <v>2017.7500000000002</v>
      </c>
      <c r="S146" s="13">
        <f t="shared" si="9"/>
        <v>1.0285281846106498E-3</v>
      </c>
    </row>
    <row r="147" spans="17:19" x14ac:dyDescent="0.2">
      <c r="Q147" s="11">
        <v>3.00000000000004</v>
      </c>
      <c r="R147" s="11">
        <f t="shared" si="8"/>
        <v>2018.0000000000002</v>
      </c>
      <c r="S147" s="13">
        <f t="shared" si="9"/>
        <v>8.8636968238748096E-4</v>
      </c>
    </row>
    <row r="148" spans="17:19" x14ac:dyDescent="0.2">
      <c r="Q148" s="11">
        <v>3.0500000000000398</v>
      </c>
      <c r="R148" s="11">
        <f t="shared" si="8"/>
        <v>2018.2500000000002</v>
      </c>
      <c r="S148" s="13">
        <f t="shared" si="9"/>
        <v>7.6195241964425574E-4</v>
      </c>
    </row>
    <row r="149" spans="17:19" x14ac:dyDescent="0.2">
      <c r="Q149" s="11">
        <v>3.1000000000000401</v>
      </c>
      <c r="R149" s="11">
        <f t="shared" si="8"/>
        <v>2018.5000000000002</v>
      </c>
      <c r="S149" s="13">
        <f t="shared" si="9"/>
        <v>6.5336381123989201E-4</v>
      </c>
    </row>
    <row r="150" spans="17:19" x14ac:dyDescent="0.2">
      <c r="Q150" s="11">
        <v>3.1500000000000399</v>
      </c>
      <c r="R150" s="11">
        <f t="shared" si="8"/>
        <v>2018.7500000000002</v>
      </c>
      <c r="S150" s="13">
        <f t="shared" si="9"/>
        <v>5.5885168297580901E-4</v>
      </c>
    </row>
    <row r="151" spans="17:19" x14ac:dyDescent="0.2">
      <c r="Q151" s="11">
        <v>3.2000000000000401</v>
      </c>
      <c r="R151" s="11">
        <f t="shared" si="8"/>
        <v>2019.0000000000002</v>
      </c>
      <c r="S151" s="13">
        <f t="shared" si="9"/>
        <v>4.7681764029289898E-4</v>
      </c>
    </row>
    <row r="152" spans="17:19" x14ac:dyDescent="0.2">
      <c r="Q152" s="11">
        <v>3.25000000000004</v>
      </c>
      <c r="R152" s="11">
        <f t="shared" si="8"/>
        <v>2019.2500000000002</v>
      </c>
      <c r="S152" s="13">
        <f t="shared" si="9"/>
        <v>4.0580961145989371E-4</v>
      </c>
    </row>
    <row r="153" spans="17:19" x14ac:dyDescent="0.2">
      <c r="Q153" s="11">
        <v>3.3000000000000398</v>
      </c>
      <c r="R153" s="11">
        <f t="shared" si="8"/>
        <v>2019.5000000000002</v>
      </c>
      <c r="S153" s="13">
        <f t="shared" si="9"/>
        <v>3.4451378781068421E-4</v>
      </c>
    </row>
    <row r="154" spans="17:19" x14ac:dyDescent="0.2">
      <c r="Q154" s="11">
        <v>3.3500000000000401</v>
      </c>
      <c r="R154" s="11">
        <f t="shared" si="8"/>
        <v>2019.7500000000002</v>
      </c>
      <c r="S154" s="13">
        <f t="shared" si="9"/>
        <v>2.9174616093330483E-4</v>
      </c>
    </row>
    <row r="155" spans="17:19" x14ac:dyDescent="0.2">
      <c r="Q155" s="11">
        <v>3.4000000000000399</v>
      </c>
      <c r="R155" s="11">
        <f t="shared" si="8"/>
        <v>2020.0000000000002</v>
      </c>
      <c r="S155" s="13">
        <f t="shared" si="9"/>
        <v>2.4644383369456564E-4</v>
      </c>
    </row>
    <row r="156" spans="17:19" x14ac:dyDescent="0.2">
      <c r="Q156" s="11">
        <v>3.4500000000000401</v>
      </c>
      <c r="R156" s="11">
        <f t="shared" si="8"/>
        <v>2020.2500000000002</v>
      </c>
      <c r="S156" s="13">
        <f t="shared" si="9"/>
        <v>2.0765625913224961E-4</v>
      </c>
    </row>
    <row r="157" spans="17:19" x14ac:dyDescent="0.2">
      <c r="Q157" s="11">
        <v>3.50000000000004</v>
      </c>
      <c r="R157" s="11">
        <f t="shared" si="8"/>
        <v>2020.5000000000002</v>
      </c>
      <c r="S157" s="13">
        <f t="shared" si="9"/>
        <v>1.7453653900912443E-4</v>
      </c>
    </row>
    <row r="158" spans="17:19" x14ac:dyDescent="0.2">
      <c r="Q158" s="11">
        <v>3.5500000000000398</v>
      </c>
      <c r="R158" s="11">
        <f t="shared" si="8"/>
        <v>2020.7500000000002</v>
      </c>
      <c r="S158" s="13">
        <f t="shared" si="9"/>
        <v>1.4633289256603838E-4</v>
      </c>
    </row>
    <row r="159" spans="17:19" x14ac:dyDescent="0.2">
      <c r="Q159" s="11">
        <v>3.6000000000000401</v>
      </c>
      <c r="R159" s="11">
        <f t="shared" si="8"/>
        <v>2021.0000000000002</v>
      </c>
      <c r="S159" s="13">
        <f t="shared" si="9"/>
        <v>1.2238038602273451E-4</v>
      </c>
    </row>
    <row r="160" spans="17:19" x14ac:dyDescent="0.2">
      <c r="Q160" s="11">
        <v>3.6500000000000399</v>
      </c>
      <c r="R160" s="11">
        <f t="shared" si="8"/>
        <v>2021.2500000000002</v>
      </c>
      <c r="S160" s="13">
        <f t="shared" si="9"/>
        <v>1.0209299486882007E-4</v>
      </c>
    </row>
    <row r="161" spans="17:19" x14ac:dyDescent="0.2">
      <c r="Q161" s="11">
        <v>3.7000000000000401</v>
      </c>
      <c r="R161" s="11">
        <f t="shared" si="8"/>
        <v>2021.5000000000002</v>
      </c>
      <c r="S161" s="13">
        <f t="shared" si="9"/>
        <v>8.4956054110136027E-5</v>
      </c>
    </row>
    <row r="162" spans="17:19" x14ac:dyDescent="0.2">
      <c r="Q162" s="11">
        <v>3.75000000000004</v>
      </c>
      <c r="R162" s="11">
        <f t="shared" si="8"/>
        <v>2021.7500000000002</v>
      </c>
      <c r="S162" s="13">
        <f t="shared" si="9"/>
        <v>7.0519136473477112E-5</v>
      </c>
    </row>
    <row r="163" spans="17:19" x14ac:dyDescent="0.2">
      <c r="Q163" s="11">
        <v>3.8000000000000398</v>
      </c>
      <c r="R163" s="11">
        <f t="shared" si="8"/>
        <v>2022.0000000000002</v>
      </c>
      <c r="S163" s="13">
        <f t="shared" si="9"/>
        <v>5.8389385158281936E-5</v>
      </c>
    </row>
    <row r="164" spans="17:19" x14ac:dyDescent="0.2">
      <c r="Q164" s="11">
        <v>3.8500000000000401</v>
      </c>
      <c r="R164" s="11">
        <f t="shared" si="8"/>
        <v>2022.2500000000002</v>
      </c>
      <c r="S164" s="13">
        <f t="shared" si="9"/>
        <v>4.8225316045190256E-5</v>
      </c>
    </row>
    <row r="165" spans="17:19" x14ac:dyDescent="0.2">
      <c r="Q165" s="11">
        <v>3.9000000000000399</v>
      </c>
      <c r="R165" s="11">
        <f t="shared" si="8"/>
        <v>2022.5000000000002</v>
      </c>
      <c r="S165" s="13">
        <f t="shared" si="9"/>
        <v>3.9731094278547449E-5</v>
      </c>
    </row>
    <row r="166" spans="17:19" x14ac:dyDescent="0.2">
      <c r="Q166" s="11">
        <v>3.9500000000000401</v>
      </c>
      <c r="R166" s="11">
        <f t="shared" si="8"/>
        <v>2022.7500000000002</v>
      </c>
      <c r="S166" s="13">
        <f t="shared" si="9"/>
        <v>3.2651281753242539E-5</v>
      </c>
    </row>
    <row r="167" spans="17:19" x14ac:dyDescent="0.2">
      <c r="Q167" s="11">
        <v>4.00000000000004</v>
      </c>
      <c r="R167" s="11">
        <f>$F$4+Q167*$F$7</f>
        <v>2023.0000000000002</v>
      </c>
      <c r="S167" s="13">
        <f>(1/SQRT(2*PI()*$F$7^2))*EXP(-0.5*(((R167-$F$4)/$F$7)^2))</f>
        <v>2.6766045152972223E-5</v>
      </c>
    </row>
  </sheetData>
  <sheetProtection sheet="1" formatCells="0" formatColumns="0" formatRows="0"/>
  <mergeCells count="13">
    <mergeCell ref="M3:N3"/>
    <mergeCell ref="M8:N8"/>
    <mergeCell ref="Q5:S5"/>
    <mergeCell ref="F7:F8"/>
    <mergeCell ref="E3:F3"/>
    <mergeCell ref="E4:E5"/>
    <mergeCell ref="F4:F5"/>
    <mergeCell ref="B3:C3"/>
    <mergeCell ref="C7:C8"/>
    <mergeCell ref="E7:E8"/>
    <mergeCell ref="B7:B8"/>
    <mergeCell ref="B4:B5"/>
    <mergeCell ref="C4:C5"/>
  </mergeCells>
  <phoneticPr fontId="0" type="noConversion"/>
  <dataValidations disablePrompts="1" count="2">
    <dataValidation type="decimal" operator="greaterThan" allowBlank="1" showInputMessage="1" showErrorMessage="1" errorTitle="Invalid Standard Deviation" error="Must be greater than zero." sqref="F7:F8">
      <formula1>0</formula1>
    </dataValidation>
    <dataValidation type="decimal" allowBlank="1" showInputMessage="1" showErrorMessage="1" errorTitle="Invalid Input" error="Must be a number." sqref="F4:F5 C4:C5 C7:C8">
      <formula1>-100000</formula1>
      <formula2>100000</formula2>
    </dataValidation>
  </dataValidations>
  <pageMargins left="0.75" right="0.75" top="1" bottom="1" header="0.5" footer="0.5"/>
  <pageSetup scale="96" orientation="landscape"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Capable Process</vt:lpstr>
      <vt:lpstr>Incorrectly Centered</vt:lpstr>
      <vt:lpstr>Excessive Variation</vt:lpstr>
      <vt:lpstr>Do-It-Yourself</vt:lpstr>
      <vt:lpstr>Extra Sheet</vt:lpstr>
      <vt:lpstr>'Capable Process'!Print_Area</vt:lpstr>
      <vt:lpstr>'Do-It-Yourself'!Print_Area</vt:lpstr>
      <vt:lpstr>'Excessive Variation'!Print_Area</vt:lpstr>
      <vt:lpstr>'Incorrectly Centered'!Print_Area</vt:lpstr>
    </vt:vector>
  </TitlesOfParts>
  <Company>The McGraw-Hill Companies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Process Capability Illustrated</dc:title>
  <dc:subject>Chapter 17 - Quality Management</dc:subject>
  <dc:creator>David P. Doane</dc:creator>
  <dc:description>Copyright (c) 2016 by McGraw-Hill.  This material is intended solely for educational use by purchasers of Doane/Seward 5e. It may not be copied or resold.</dc:description>
  <cp:lastModifiedBy>Blythe</cp:lastModifiedBy>
  <cp:lastPrinted>2013-08-15T23:22:36Z</cp:lastPrinted>
  <dcterms:created xsi:type="dcterms:W3CDTF">2000-06-13T19:58:16Z</dcterms:created>
  <dcterms:modified xsi:type="dcterms:W3CDTF">2013-10-18T20:24:20Z</dcterms:modified>
</cp:coreProperties>
</file>